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65003C7-3C33-40F5-BB05-4A63C13884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DE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Codes" sheetId="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6"/>
  <c r="A9" i="7"/>
  <c r="A8" i="5"/>
  <c r="A42" i="2"/>
  <c r="A12" i="7" l="1"/>
  <c r="A11" i="7"/>
  <c r="C8" i="7"/>
  <c r="C6" i="6"/>
  <c r="C6" i="5"/>
  <c r="B58" i="4"/>
  <c r="D56" i="4"/>
  <c r="B56" i="4"/>
  <c r="D55" i="4"/>
  <c r="B55" i="4"/>
  <c r="D54" i="4"/>
  <c r="B54" i="4"/>
  <c r="D53" i="4"/>
  <c r="B53" i="4"/>
  <c r="D52" i="4"/>
  <c r="B52" i="4"/>
  <c r="D51" i="4"/>
  <c r="B51" i="4"/>
  <c r="D50" i="4"/>
  <c r="B50" i="4"/>
  <c r="D49" i="4"/>
  <c r="B49" i="4"/>
  <c r="D48" i="4"/>
  <c r="B48" i="4"/>
  <c r="D47" i="4"/>
  <c r="B47" i="4"/>
  <c r="D44" i="4"/>
  <c r="B44" i="4"/>
  <c r="D43" i="4"/>
  <c r="B43" i="4"/>
  <c r="D42" i="4"/>
  <c r="B42" i="4"/>
  <c r="D41" i="4"/>
  <c r="B41" i="4"/>
  <c r="D40" i="4"/>
  <c r="B40" i="4"/>
  <c r="D39" i="4"/>
  <c r="B39" i="4"/>
  <c r="D38" i="4"/>
  <c r="B38" i="4"/>
  <c r="D37" i="4"/>
  <c r="B37" i="4"/>
  <c r="D36" i="4"/>
  <c r="B36" i="4"/>
  <c r="D35" i="4"/>
  <c r="B35" i="4"/>
  <c r="D34" i="4"/>
  <c r="B34" i="4"/>
  <c r="D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B20" i="4"/>
  <c r="D19" i="4"/>
  <c r="B19" i="4"/>
  <c r="D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D4" i="4"/>
  <c r="B4" i="4"/>
  <c r="B4" i="3"/>
  <c r="L40" i="2" l="1"/>
  <c r="J40" i="2"/>
  <c r="H40" i="2"/>
  <c r="F40" i="2"/>
  <c r="D40" i="2"/>
  <c r="B40" i="2"/>
  <c r="L39" i="2"/>
  <c r="J39" i="2"/>
  <c r="H39" i="2"/>
  <c r="F39" i="2"/>
  <c r="D39" i="2"/>
  <c r="B39" i="2"/>
  <c r="L38" i="2"/>
  <c r="J38" i="2"/>
  <c r="H38" i="2"/>
  <c r="F38" i="2"/>
  <c r="D38" i="2"/>
  <c r="B38" i="2"/>
  <c r="N37" i="2"/>
  <c r="L37" i="2"/>
  <c r="J37" i="2"/>
  <c r="H37" i="2"/>
  <c r="F37" i="2"/>
  <c r="D37" i="2"/>
  <c r="B37" i="2"/>
  <c r="N36" i="2"/>
  <c r="L36" i="2"/>
  <c r="J36" i="2"/>
  <c r="H36" i="2"/>
  <c r="F36" i="2"/>
  <c r="D36" i="2"/>
  <c r="B36" i="2"/>
  <c r="N35" i="2"/>
  <c r="L35" i="2"/>
  <c r="J35" i="2"/>
  <c r="H35" i="2"/>
  <c r="F35" i="2"/>
  <c r="D35" i="2"/>
  <c r="B35" i="2"/>
  <c r="N34" i="2"/>
  <c r="L34" i="2"/>
  <c r="J34" i="2"/>
  <c r="H34" i="2"/>
  <c r="F34" i="2"/>
  <c r="D34" i="2"/>
  <c r="B34" i="2"/>
  <c r="N33" i="2"/>
  <c r="L33" i="2"/>
  <c r="J33" i="2"/>
  <c r="H33" i="2"/>
  <c r="F33" i="2"/>
  <c r="D33" i="2"/>
  <c r="B33" i="2"/>
  <c r="N32" i="2"/>
  <c r="L32" i="2"/>
  <c r="J32" i="2"/>
  <c r="H32" i="2"/>
  <c r="F32" i="2"/>
  <c r="D32" i="2"/>
  <c r="B32" i="2"/>
  <c r="N31" i="2"/>
  <c r="L31" i="2"/>
  <c r="J31" i="2"/>
  <c r="H31" i="2"/>
  <c r="F31" i="2"/>
  <c r="D31" i="2"/>
  <c r="B31" i="2"/>
  <c r="N30" i="2"/>
  <c r="L30" i="2"/>
  <c r="J30" i="2"/>
  <c r="H30" i="2"/>
  <c r="F30" i="2"/>
  <c r="D30" i="2"/>
  <c r="B30" i="2"/>
  <c r="N29" i="2"/>
  <c r="L29" i="2"/>
  <c r="J29" i="2"/>
  <c r="H29" i="2"/>
  <c r="F29" i="2"/>
  <c r="D29" i="2"/>
  <c r="B29" i="2"/>
  <c r="N28" i="2"/>
  <c r="L28" i="2"/>
  <c r="J28" i="2"/>
  <c r="H28" i="2"/>
  <c r="F28" i="2"/>
  <c r="D28" i="2"/>
  <c r="B28" i="2"/>
  <c r="N27" i="2"/>
  <c r="L27" i="2"/>
  <c r="J27" i="2"/>
  <c r="H27" i="2"/>
  <c r="F27" i="2"/>
  <c r="D27" i="2"/>
  <c r="B27" i="2"/>
  <c r="N26" i="2"/>
  <c r="L26" i="2"/>
  <c r="J26" i="2"/>
  <c r="H26" i="2"/>
  <c r="F26" i="2"/>
  <c r="D26" i="2"/>
  <c r="B26" i="2"/>
  <c r="N25" i="2"/>
  <c r="L25" i="2"/>
  <c r="J25" i="2"/>
  <c r="H25" i="2"/>
  <c r="F25" i="2"/>
  <c r="D25" i="2"/>
  <c r="B25" i="2"/>
  <c r="N24" i="2"/>
  <c r="L24" i="2"/>
  <c r="J24" i="2"/>
  <c r="H24" i="2"/>
  <c r="F24" i="2"/>
  <c r="D24" i="2"/>
  <c r="B24" i="2"/>
  <c r="N23" i="2"/>
  <c r="L23" i="2"/>
  <c r="J23" i="2"/>
  <c r="H23" i="2"/>
  <c r="F23" i="2"/>
  <c r="D23" i="2"/>
  <c r="B23" i="2"/>
  <c r="N22" i="2"/>
  <c r="L22" i="2"/>
  <c r="J22" i="2"/>
  <c r="H22" i="2"/>
  <c r="F22" i="2"/>
  <c r="D22" i="2"/>
  <c r="B22" i="2"/>
  <c r="N21" i="2"/>
  <c r="L21" i="2"/>
  <c r="J21" i="2"/>
  <c r="H21" i="2"/>
  <c r="F21" i="2"/>
  <c r="D21" i="2"/>
  <c r="B21" i="2"/>
  <c r="N20" i="2"/>
  <c r="L20" i="2"/>
  <c r="J20" i="2"/>
  <c r="H20" i="2"/>
  <c r="F20" i="2"/>
  <c r="D20" i="2"/>
  <c r="B20" i="2"/>
  <c r="N19" i="2"/>
  <c r="L19" i="2"/>
  <c r="J19" i="2"/>
  <c r="H19" i="2"/>
  <c r="F19" i="2"/>
  <c r="D19" i="2"/>
  <c r="B19" i="2"/>
  <c r="N18" i="2"/>
  <c r="L18" i="2"/>
  <c r="J18" i="2"/>
  <c r="H18" i="2"/>
  <c r="F18" i="2"/>
  <c r="D18" i="2"/>
  <c r="B18" i="2"/>
  <c r="N17" i="2"/>
  <c r="L17" i="2"/>
  <c r="J17" i="2"/>
  <c r="H17" i="2"/>
  <c r="F17" i="2"/>
  <c r="D17" i="2"/>
  <c r="B17" i="2"/>
  <c r="N16" i="2"/>
  <c r="L16" i="2"/>
  <c r="J16" i="2"/>
  <c r="H16" i="2"/>
  <c r="F16" i="2"/>
  <c r="D16" i="2"/>
  <c r="B16" i="2"/>
  <c r="N15" i="2"/>
  <c r="L15" i="2"/>
  <c r="J15" i="2"/>
  <c r="H15" i="2"/>
  <c r="F15" i="2"/>
  <c r="D15" i="2"/>
  <c r="B15" i="2"/>
  <c r="N14" i="2"/>
  <c r="L14" i="2"/>
  <c r="J14" i="2"/>
  <c r="H14" i="2"/>
  <c r="F14" i="2"/>
  <c r="D14" i="2"/>
  <c r="B14" i="2"/>
  <c r="N13" i="2"/>
  <c r="L13" i="2"/>
  <c r="J13" i="2"/>
  <c r="H13" i="2"/>
  <c r="F13" i="2"/>
  <c r="D13" i="2"/>
  <c r="B13" i="2"/>
  <c r="N12" i="2"/>
  <c r="L12" i="2"/>
  <c r="J12" i="2"/>
  <c r="H12" i="2"/>
  <c r="F12" i="2"/>
  <c r="D12" i="2"/>
  <c r="B12" i="2"/>
  <c r="N11" i="2"/>
  <c r="L11" i="2"/>
  <c r="J11" i="2"/>
  <c r="H11" i="2"/>
  <c r="F11" i="2"/>
  <c r="D11" i="2"/>
  <c r="B11" i="2"/>
  <c r="N10" i="2"/>
  <c r="L10" i="2"/>
  <c r="J10" i="2"/>
  <c r="H10" i="2"/>
  <c r="F10" i="2"/>
  <c r="D10" i="2"/>
  <c r="B10" i="2"/>
  <c r="N9" i="2"/>
  <c r="L9" i="2"/>
  <c r="J9" i="2"/>
  <c r="H9" i="2"/>
  <c r="F9" i="2"/>
  <c r="D9" i="2"/>
  <c r="B9" i="2"/>
  <c r="N8" i="2"/>
  <c r="L8" i="2"/>
  <c r="J8" i="2"/>
  <c r="H8" i="2"/>
  <c r="F8" i="2"/>
  <c r="D8" i="2"/>
  <c r="B8" i="2"/>
  <c r="N7" i="2"/>
  <c r="L7" i="2"/>
  <c r="J7" i="2"/>
  <c r="H7" i="2"/>
  <c r="F7" i="2"/>
  <c r="D7" i="2"/>
  <c r="B7" i="2"/>
  <c r="N6" i="2"/>
  <c r="L6" i="2"/>
  <c r="J6" i="2"/>
  <c r="H6" i="2"/>
  <c r="F6" i="2"/>
  <c r="D6" i="2"/>
  <c r="B6" i="2"/>
  <c r="N5" i="2"/>
  <c r="L5" i="2"/>
  <c r="J5" i="2"/>
  <c r="H5" i="2"/>
  <c r="F5" i="2"/>
  <c r="D5" i="2"/>
  <c r="B5" i="2"/>
  <c r="N4" i="2"/>
  <c r="L4" i="2"/>
  <c r="J4" i="2"/>
  <c r="H4" i="2"/>
  <c r="F4" i="2"/>
  <c r="D4" i="2"/>
  <c r="B4" i="2"/>
  <c r="A69" i="1"/>
  <c r="A70" i="1"/>
  <c r="A71" i="1"/>
  <c r="A72" i="1"/>
  <c r="A73" i="1"/>
</calcChain>
</file>

<file path=xl/sharedStrings.xml><?xml version="1.0" encoding="utf-8"?>
<sst xmlns="http://schemas.openxmlformats.org/spreadsheetml/2006/main" count="188" uniqueCount="164">
  <si>
    <t>If transition formula entry is selected as an Option, the entries of " and ^ in a cell require preceding by the single inverted comma.</t>
  </si>
  <si>
    <t>If in a cell, the characters ' (The single inverted comma) and / (The division slash) require preceding by the single inverted comma.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</si>
  <si>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</si>
  <si>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CODE Function</t>
  </si>
  <si>
    <t>Capitalised first word.</t>
  </si>
  <si>
    <t>the quick fox</t>
  </si>
  <si>
    <t>Text</t>
  </si>
  <si>
    <t>As long as we identify the word, we can convert the first letter to or from upper case by deducting (to UC) or adding (to LC) 32.</t>
  </si>
  <si>
    <t>The lower case of any letter has a character code 32 higher than the upper case letter.</t>
  </si>
  <si>
    <t>Address Label: &gt;&gt;&gt;</t>
  </si>
  <si>
    <t>Norman J. Harker, 9-63 Bells Line of Road, North Richmond, NSW 2754, Australia</t>
  </si>
  <si>
    <t>Address  Label: &gt;&gt;&gt;</t>
  </si>
  <si>
    <t>Australia</t>
  </si>
  <si>
    <t>North Richmond</t>
  </si>
  <si>
    <t>9 - 63 Bells Line of Road</t>
  </si>
  <si>
    <t>Norman Harker</t>
  </si>
  <si>
    <t>Country</t>
  </si>
  <si>
    <t>Post Code</t>
  </si>
  <si>
    <t>City</t>
  </si>
  <si>
    <t>Address Line 1</t>
  </si>
  <si>
    <t>Name</t>
  </si>
  <si>
    <t xml:space="preserve"> (Space)</t>
  </si>
  <si>
    <t>/</t>
  </si>
  <si>
    <t>?</t>
  </si>
  <si>
    <t>.</t>
  </si>
  <si>
    <t>&gt;</t>
  </si>
  <si>
    <t>,</t>
  </si>
  <si>
    <t>&lt;</t>
  </si>
  <si>
    <t>m</t>
  </si>
  <si>
    <t>M</t>
  </si>
  <si>
    <t>n</t>
  </si>
  <si>
    <t>N</t>
  </si>
  <si>
    <t>b</t>
  </si>
  <si>
    <t>B</t>
  </si>
  <si>
    <t>v</t>
  </si>
  <si>
    <t>V</t>
  </si>
  <si>
    <t>c</t>
  </si>
  <si>
    <t>C</t>
  </si>
  <si>
    <t>x</t>
  </si>
  <si>
    <t>X</t>
  </si>
  <si>
    <t>z</t>
  </si>
  <si>
    <t>Z</t>
  </si>
  <si>
    <t>Code</t>
  </si>
  <si>
    <t>Fourth Row No Shift</t>
  </si>
  <si>
    <t>Fourth Row Shift</t>
  </si>
  <si>
    <t>'</t>
  </si>
  <si>
    <t>"</t>
  </si>
  <si>
    <t>;</t>
  </si>
  <si>
    <t>:</t>
  </si>
  <si>
    <t>l</t>
  </si>
  <si>
    <t>L</t>
  </si>
  <si>
    <t>k</t>
  </si>
  <si>
    <t>K</t>
  </si>
  <si>
    <t>j</t>
  </si>
  <si>
    <t>J</t>
  </si>
  <si>
    <t>h</t>
  </si>
  <si>
    <t>H</t>
  </si>
  <si>
    <t>g</t>
  </si>
  <si>
    <t>G</t>
  </si>
  <si>
    <t>f</t>
  </si>
  <si>
    <t>F</t>
  </si>
  <si>
    <t>d</t>
  </si>
  <si>
    <t>D</t>
  </si>
  <si>
    <t>s</t>
  </si>
  <si>
    <t>S</t>
  </si>
  <si>
    <t>a</t>
  </si>
  <si>
    <t>A</t>
  </si>
  <si>
    <t>Third Row No Shift</t>
  </si>
  <si>
    <t>Third Row Shift</t>
  </si>
  <si>
    <t>\</t>
  </si>
  <si>
    <t>|</t>
  </si>
  <si>
    <t>]</t>
  </si>
  <si>
    <t>}</t>
  </si>
  <si>
    <t>[</t>
  </si>
  <si>
    <t>{</t>
  </si>
  <si>
    <t>p</t>
  </si>
  <si>
    <t>P</t>
  </si>
  <si>
    <t>o</t>
  </si>
  <si>
    <t>O</t>
  </si>
  <si>
    <t>i</t>
  </si>
  <si>
    <t>I</t>
  </si>
  <si>
    <t>u</t>
  </si>
  <si>
    <t>U</t>
  </si>
  <si>
    <t>y</t>
  </si>
  <si>
    <t>Y</t>
  </si>
  <si>
    <t>t</t>
  </si>
  <si>
    <t>T</t>
  </si>
  <si>
    <t>r</t>
  </si>
  <si>
    <t>R</t>
  </si>
  <si>
    <t>e</t>
  </si>
  <si>
    <t>E</t>
  </si>
  <si>
    <t>w</t>
  </si>
  <si>
    <t>W</t>
  </si>
  <si>
    <t>q</t>
  </si>
  <si>
    <t>Q</t>
  </si>
  <si>
    <t>Second Row No Shift</t>
  </si>
  <si>
    <t>Second Row Shift</t>
  </si>
  <si>
    <t>=</t>
  </si>
  <si>
    <t>+</t>
  </si>
  <si>
    <t>-</t>
  </si>
  <si>
    <t>_</t>
  </si>
  <si>
    <t>)</t>
  </si>
  <si>
    <t>(</t>
  </si>
  <si>
    <t>*</t>
  </si>
  <si>
    <t>&amp;</t>
  </si>
  <si>
    <t>^</t>
  </si>
  <si>
    <t>%</t>
  </si>
  <si>
    <t>$</t>
  </si>
  <si>
    <t>#</t>
  </si>
  <si>
    <t>@</t>
  </si>
  <si>
    <t>!</t>
  </si>
  <si>
    <t>`</t>
  </si>
  <si>
    <t>~</t>
  </si>
  <si>
    <t>Top Row No Shift</t>
  </si>
  <si>
    <t>Top Row Shift</t>
  </si>
  <si>
    <t>Code: &gt;&gt;&gt;</t>
  </si>
  <si>
    <t>Text: &gt;&gt;&gt;</t>
  </si>
  <si>
    <t>Index of Examples</t>
  </si>
  <si>
    <t>Examples Using CODE Function</t>
  </si>
  <si>
    <t>The text from which to extract the ASCII Code of the first character..</t>
  </si>
  <si>
    <t>Required</t>
  </si>
  <si>
    <t>text</t>
  </si>
  <si>
    <t>Argument Notes</t>
  </si>
  <si>
    <t>Description</t>
  </si>
  <si>
    <t>Type</t>
  </si>
  <si>
    <t>Arguments:</t>
  </si>
  <si>
    <r>
      <t>=CODE(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</si>
  <si>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</si>
  <si>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Note that the Excel CODE function is the inverse of the Excel CHAR function</t>
  </si>
  <si>
    <t>The comprehensive list of codes and the characters associated with them may help to interpret the result.</t>
  </si>
  <si>
    <t>Can be useful to find mysterious non-printing characters within text.</t>
  </si>
  <si>
    <t>Comment</t>
  </si>
  <si>
    <t>Returns the ANSI character set (Microsoft) code or Macintosh character set (Macintosh) code for the first character of a text string.</t>
  </si>
  <si>
    <t>CODE</t>
  </si>
  <si>
    <t>Microsoft character set obtained using CHAR function</t>
  </si>
  <si>
    <t>Character</t>
  </si>
  <si>
    <t>Non-Printable Characters</t>
  </si>
  <si>
    <t>Removable with CLEAN</t>
  </si>
  <si>
    <t>Character Codes 1 - 32</t>
  </si>
  <si>
    <t>Not removed by CLEAN</t>
  </si>
  <si>
    <t>Character Codes 127, 129, 141, 143, 144, 157</t>
  </si>
  <si>
    <t>Classification, Source, History</t>
  </si>
  <si>
    <t>Built in.</t>
  </si>
  <si>
    <t>Classification - Text &gt; Information</t>
  </si>
  <si>
    <t>Example 1:- Simple Entry Of CODE Function</t>
  </si>
  <si>
    <t>Example 2:- Using CODE: Code For Standard QWERTI 101 Keyboard.</t>
  </si>
  <si>
    <t>Example 3:- Making An Address Label Using CHAR / CODE</t>
  </si>
  <si>
    <t>Example 4:- Making An Address Label (2) Using CHAR / CODE And SUBSTITUTE.</t>
  </si>
  <si>
    <t>Example 5:- Converting To And From Proper Nouns Using CODE.</t>
  </si>
  <si>
    <t>Concatenating the formulas two gives the capitalised first letter.</t>
  </si>
  <si>
    <t>Related / Similar And Frequently Used With Functions</t>
  </si>
  <si>
    <t>We might regard CODE as the inverse of CHAR.</t>
  </si>
  <si>
    <t>In Excel 2013 we have the introduction of the far more comprehensive Unicode character set:</t>
  </si>
  <si>
    <t>CHAR</t>
  </si>
  <si>
    <t>Returns the ANSI character set (Microsoft) or Macintosh character set (Macintosh) specified by the code number</t>
  </si>
  <si>
    <t>UNICHAR</t>
  </si>
  <si>
    <t>Returns the Unicode character that is referenced by the given numeric value.</t>
  </si>
  <si>
    <t>UNICODE</t>
  </si>
  <si>
    <t>Returns the number (code point) corresponding to the first character of the text.</t>
  </si>
  <si>
    <t>File Creation Date : 19-Jun-2020</t>
  </si>
  <si>
    <t xml:space="preserve">Open the Excel help for this function. </t>
  </si>
  <si>
    <t>Double Click on CODE and then click on the link</t>
  </si>
  <si>
    <t>Enter =CODE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</si>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</sst>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wrapText="1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0" fillId="0" borderId="0" xfId="0" quotePrefix="1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wrapText="1"/>
    </xf>
    <xf numFmtId="0" fontId="0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1095375</xdr:colOff>
      <xdr:row>14</xdr:row>
      <xdr:rowOff>85725</xdr:rowOff>
    </xdr:from>
    <xdr:ext cx="7477125" cy="5701307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2714625"/>
          <a:ext cx="7477125" cy="570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133</v>
      </c>
      <c r="B1" s="28"/>
      <c r="C1" s="28"/>
      <c r="D1" s="29" t="s">
        <v>163</v>
      </c>
      <c r="E1" s="30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123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132</v>
      </c>
      <c r="B4" s="4"/>
      <c r="C4" s="4"/>
      <c r="D4" s="9" t="s">
        <v>159</v>
      </c>
    </row>
    <row r="5" spans="1:5" x14ac:dyDescent="0.2">
      <c r="A5" s="8"/>
      <c r="B5" s="4"/>
      <c r="C5" s="4"/>
      <c r="D5" s="9"/>
    </row>
    <row r="6" spans="1:5" ht="15.75" x14ac:dyDescent="0.25">
      <c r="A6" s="6" t="s">
        <v>141</v>
      </c>
      <c r="B6" s="10"/>
      <c r="C6" s="10"/>
      <c r="D6" s="11" t="s">
        <v>160</v>
      </c>
    </row>
    <row r="7" spans="1:5" x14ac:dyDescent="0.2">
      <c r="A7" s="12" t="s">
        <v>143</v>
      </c>
      <c r="B7" s="10"/>
      <c r="C7" s="10"/>
      <c r="D7" s="9" t="s">
        <v>162</v>
      </c>
    </row>
    <row r="8" spans="1:5" x14ac:dyDescent="0.2">
      <c r="A8" s="13"/>
      <c r="B8" s="10"/>
      <c r="C8" s="10"/>
      <c r="D8" s="9" t="s">
        <v>161</v>
      </c>
    </row>
    <row r="9" spans="1:5" x14ac:dyDescent="0.2">
      <c r="A9" s="12" t="s">
        <v>142</v>
      </c>
      <c r="B9" s="10"/>
      <c r="C9" s="10"/>
      <c r="D9" s="9"/>
    </row>
    <row r="10" spans="1:5" x14ac:dyDescent="0.2">
      <c r="A10" s="13"/>
      <c r="B10" s="10"/>
      <c r="C10" s="10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131</v>
      </c>
      <c r="B11" s="4"/>
      <c r="C11" s="4"/>
      <c r="D11" s="9"/>
    </row>
    <row r="12" spans="1:5" x14ac:dyDescent="0.2">
      <c r="A12" s="10" t="s">
        <v>130</v>
      </c>
      <c r="B12" s="4"/>
      <c r="C12" s="4"/>
      <c r="D12" s="9"/>
    </row>
    <row r="13" spans="1:5" x14ac:dyDescent="0.2">
      <c r="A13" s="10" t="s">
        <v>129</v>
      </c>
      <c r="B13" s="4"/>
      <c r="C13" s="4"/>
      <c r="D13" s="9"/>
    </row>
    <row r="14" spans="1:5" x14ac:dyDescent="0.2">
      <c r="A14" s="10" t="s">
        <v>128</v>
      </c>
      <c r="B14" s="4"/>
      <c r="C14" s="4"/>
      <c r="D14" s="9"/>
    </row>
    <row r="15" spans="1:5" x14ac:dyDescent="0.2">
      <c r="A15" s="14"/>
      <c r="B15" s="4"/>
      <c r="C15" s="4"/>
      <c r="D15" s="11"/>
    </row>
    <row r="16" spans="1:5" x14ac:dyDescent="0.2">
      <c r="A16" s="14"/>
      <c r="B16" s="4"/>
      <c r="C16" s="4"/>
      <c r="D16" s="4"/>
    </row>
    <row r="17" spans="1:4" x14ac:dyDescent="0.2">
      <c r="A17" s="14"/>
      <c r="B17" s="4"/>
      <c r="C17" s="4"/>
      <c r="D17" s="4"/>
    </row>
    <row r="18" spans="1:4" x14ac:dyDescent="0.2">
      <c r="A18" s="14"/>
      <c r="B18" s="4"/>
      <c r="C18" s="4"/>
      <c r="D18" s="4"/>
    </row>
    <row r="19" spans="1:4" x14ac:dyDescent="0.2">
      <c r="A19" s="14"/>
      <c r="B19" s="4"/>
      <c r="C19" s="4"/>
      <c r="D19" s="4"/>
    </row>
    <row r="20" spans="1:4" x14ac:dyDescent="0.2">
      <c r="A20" s="14"/>
      <c r="B20" s="4"/>
      <c r="C20" s="4"/>
      <c r="D20" s="4"/>
    </row>
    <row r="21" spans="1:4" x14ac:dyDescent="0.2">
      <c r="A21" s="14"/>
      <c r="B21" s="4"/>
      <c r="C21" s="4"/>
      <c r="D21" s="4"/>
    </row>
    <row r="22" spans="1:4" x14ac:dyDescent="0.2">
      <c r="A22" s="14"/>
      <c r="B22" s="4"/>
      <c r="C22" s="4"/>
      <c r="D22" s="4"/>
    </row>
    <row r="23" spans="1:4" x14ac:dyDescent="0.2">
      <c r="A23" s="14"/>
      <c r="B23" s="4"/>
      <c r="C23" s="4"/>
      <c r="D23" s="4"/>
    </row>
    <row r="24" spans="1:4" x14ac:dyDescent="0.2">
      <c r="A24" s="14"/>
      <c r="B24" s="4"/>
      <c r="C24" s="4"/>
      <c r="D24" s="4"/>
    </row>
    <row r="25" spans="1:4" x14ac:dyDescent="0.2">
      <c r="A25" s="14"/>
      <c r="B25" s="4"/>
      <c r="C25" s="4"/>
      <c r="D25" s="4"/>
    </row>
    <row r="26" spans="1:4" x14ac:dyDescent="0.2">
      <c r="A26" s="14"/>
      <c r="B26" s="4"/>
      <c r="C26" s="4"/>
      <c r="D26" s="4"/>
    </row>
    <row r="27" spans="1:4" x14ac:dyDescent="0.2">
      <c r="A27" s="14"/>
      <c r="B27" s="4"/>
      <c r="C27" s="4"/>
      <c r="D27" s="4"/>
    </row>
    <row r="28" spans="1:4" x14ac:dyDescent="0.2">
      <c r="A28" s="14"/>
      <c r="B28" s="4"/>
      <c r="C28" s="4"/>
      <c r="D28" s="4"/>
    </row>
    <row r="29" spans="1:4" x14ac:dyDescent="0.2">
      <c r="A29" s="14"/>
      <c r="B29" s="4"/>
      <c r="C29" s="4"/>
      <c r="D29" s="4"/>
    </row>
    <row r="30" spans="1:4" x14ac:dyDescent="0.2">
      <c r="A30" s="14"/>
      <c r="B30" s="4"/>
      <c r="C30" s="4"/>
      <c r="D30" s="4"/>
    </row>
    <row r="31" spans="1:4" x14ac:dyDescent="0.2">
      <c r="A31" s="14"/>
      <c r="B31" s="4"/>
      <c r="C31" s="4"/>
      <c r="D31" s="4"/>
    </row>
    <row r="32" spans="1:4" x14ac:dyDescent="0.2">
      <c r="A32" s="14"/>
      <c r="B32" s="4"/>
      <c r="C32" s="4"/>
      <c r="D32" s="4"/>
    </row>
    <row r="33" spans="1:4" x14ac:dyDescent="0.2">
      <c r="A33" s="14"/>
      <c r="B33" s="4"/>
      <c r="C33" s="4"/>
      <c r="D33" s="4"/>
    </row>
    <row r="34" spans="1:4" x14ac:dyDescent="0.2">
      <c r="A34" s="14"/>
      <c r="B34" s="4"/>
      <c r="C34" s="4"/>
      <c r="D34" s="4"/>
    </row>
    <row r="35" spans="1:4" x14ac:dyDescent="0.2">
      <c r="A35" s="14"/>
      <c r="B35" s="4"/>
      <c r="C35" s="4"/>
      <c r="D35" s="4"/>
    </row>
    <row r="36" spans="1:4" x14ac:dyDescent="0.2">
      <c r="A36" s="14"/>
      <c r="B36" s="4"/>
      <c r="C36" s="4"/>
      <c r="D36" s="4"/>
    </row>
    <row r="37" spans="1:4" x14ac:dyDescent="0.2">
      <c r="A37" s="14"/>
      <c r="B37" s="4"/>
      <c r="C37" s="4"/>
      <c r="D37" s="4"/>
    </row>
    <row r="38" spans="1:4" x14ac:dyDescent="0.2">
      <c r="A38" s="14"/>
      <c r="B38" s="4"/>
      <c r="C38" s="4"/>
      <c r="D38" s="4"/>
    </row>
    <row r="39" spans="1:4" x14ac:dyDescent="0.2">
      <c r="A39" s="14"/>
      <c r="B39" s="4"/>
      <c r="C39" s="4"/>
      <c r="D39" s="4"/>
    </row>
    <row r="40" spans="1:4" x14ac:dyDescent="0.2">
      <c r="A40" s="14"/>
      <c r="B40" s="4"/>
      <c r="C40" s="4"/>
      <c r="D40" s="4"/>
    </row>
    <row r="41" spans="1:4" x14ac:dyDescent="0.2">
      <c r="A41" s="14"/>
      <c r="B41" s="4"/>
      <c r="C41" s="4"/>
      <c r="D41" s="4"/>
    </row>
    <row r="42" spans="1:4" x14ac:dyDescent="0.2">
      <c r="A42" s="14"/>
      <c r="B42" s="4"/>
      <c r="C42" s="4"/>
      <c r="D42" s="4"/>
    </row>
    <row r="43" spans="1:4" x14ac:dyDescent="0.2">
      <c r="A43" s="14"/>
      <c r="B43" s="4"/>
      <c r="C43" s="4"/>
      <c r="D43" s="4"/>
    </row>
    <row r="44" spans="1:4" x14ac:dyDescent="0.2">
      <c r="A44" s="14"/>
      <c r="B44" s="4"/>
      <c r="C44" s="4"/>
      <c r="D44" s="4"/>
    </row>
    <row r="45" spans="1:4" x14ac:dyDescent="0.2">
      <c r="A45" s="14"/>
      <c r="B45" s="4"/>
      <c r="C45" s="4"/>
      <c r="D45" s="4"/>
    </row>
    <row r="46" spans="1:4" x14ac:dyDescent="0.2">
      <c r="A46" s="14"/>
      <c r="B46" s="4"/>
      <c r="C46" s="4"/>
      <c r="D46" s="4"/>
    </row>
    <row r="47" spans="1:4" x14ac:dyDescent="0.2">
      <c r="A47" s="14"/>
      <c r="B47" s="4"/>
      <c r="C47" s="4"/>
      <c r="D47" s="4"/>
    </row>
    <row r="48" spans="1:4" x14ac:dyDescent="0.2">
      <c r="A48" s="14"/>
      <c r="B48" s="4"/>
      <c r="C48" s="4"/>
      <c r="D48" s="4"/>
    </row>
    <row r="49" spans="1:4" x14ac:dyDescent="0.2">
      <c r="A49" s="14"/>
      <c r="B49" s="4"/>
      <c r="C49" s="4"/>
      <c r="D49" s="4"/>
    </row>
    <row r="50" spans="1:4" x14ac:dyDescent="0.2">
      <c r="A50" s="14"/>
      <c r="B50" s="4"/>
      <c r="C50" s="4"/>
      <c r="D50" s="4"/>
    </row>
    <row r="51" spans="1:4" x14ac:dyDescent="0.2">
      <c r="A51" s="14"/>
      <c r="B51" s="4"/>
      <c r="C51" s="4"/>
      <c r="D51" s="4"/>
    </row>
    <row r="52" spans="1:4" ht="15.75" x14ac:dyDescent="0.25">
      <c r="A52" s="6" t="s">
        <v>127</v>
      </c>
      <c r="B52" s="4"/>
      <c r="C52" s="4"/>
      <c r="D52" s="4"/>
    </row>
    <row r="53" spans="1:4" x14ac:dyDescent="0.2">
      <c r="A53" s="13" t="s">
        <v>126</v>
      </c>
      <c r="B53" s="4"/>
      <c r="C53" s="4"/>
      <c r="D53" s="4"/>
    </row>
    <row r="54" spans="1:4" x14ac:dyDescent="0.2">
      <c r="A54" s="13"/>
      <c r="B54" s="4"/>
      <c r="C54" s="4"/>
      <c r="D54" s="4"/>
    </row>
    <row r="55" spans="1:4" ht="15.75" x14ac:dyDescent="0.25">
      <c r="A55" s="6" t="s">
        <v>125</v>
      </c>
      <c r="B55" s="4"/>
      <c r="C55" s="4"/>
      <c r="D55" s="4"/>
    </row>
    <row r="56" spans="1:4" x14ac:dyDescent="0.2">
      <c r="A56" s="15" t="s">
        <v>20</v>
      </c>
      <c r="B56" s="15" t="s">
        <v>124</v>
      </c>
      <c r="C56" s="15" t="s">
        <v>123</v>
      </c>
      <c r="D56" s="15" t="s">
        <v>122</v>
      </c>
    </row>
    <row r="57" spans="1:4" ht="25.5" x14ac:dyDescent="0.2">
      <c r="A57" s="16" t="s">
        <v>121</v>
      </c>
      <c r="B57" s="16" t="s">
        <v>120</v>
      </c>
      <c r="C57" s="17" t="s">
        <v>119</v>
      </c>
      <c r="D57" s="18"/>
    </row>
    <row r="58" spans="1:4" x14ac:dyDescent="0.2">
      <c r="A58" s="16"/>
      <c r="B58" s="16"/>
      <c r="C58" s="17"/>
      <c r="D58" s="18"/>
    </row>
    <row r="59" spans="1:4" ht="15.75" x14ac:dyDescent="0.25">
      <c r="A59" s="19" t="s">
        <v>150</v>
      </c>
      <c r="B59" s="4"/>
      <c r="C59" s="4"/>
      <c r="D59" s="4"/>
    </row>
    <row r="60" spans="1:4" x14ac:dyDescent="0.2">
      <c r="A60" s="4" t="s">
        <v>151</v>
      </c>
      <c r="B60" s="4"/>
      <c r="C60" s="4"/>
      <c r="D60" s="4"/>
    </row>
    <row r="61" spans="1:4" ht="30" customHeight="1" x14ac:dyDescent="0.2">
      <c r="A61" s="20" t="s">
        <v>153</v>
      </c>
      <c r="B61" s="21" t="s">
        <v>154</v>
      </c>
      <c r="C61" s="4"/>
      <c r="D61" s="4"/>
    </row>
    <row r="62" spans="1:4" x14ac:dyDescent="0.2">
      <c r="A62" s="4" t="s">
        <v>152</v>
      </c>
      <c r="B62" s="4"/>
      <c r="C62" s="4"/>
      <c r="D62" s="4"/>
    </row>
    <row r="63" spans="1:4" ht="30" customHeight="1" x14ac:dyDescent="0.2">
      <c r="A63" s="22" t="s">
        <v>155</v>
      </c>
      <c r="B63" s="21" t="s">
        <v>156</v>
      </c>
      <c r="C63" s="4"/>
      <c r="D63" s="4"/>
    </row>
    <row r="64" spans="1:4" ht="30" customHeight="1" x14ac:dyDescent="0.2">
      <c r="A64" s="22" t="s">
        <v>157</v>
      </c>
      <c r="B64" s="21" t="s">
        <v>158</v>
      </c>
      <c r="C64" s="4"/>
      <c r="D64" s="4"/>
    </row>
    <row r="65" spans="1:4" x14ac:dyDescent="0.2">
      <c r="A65" s="4"/>
      <c r="B65" s="4"/>
      <c r="C65" s="4"/>
      <c r="D65" s="4"/>
    </row>
    <row r="66" spans="1:4" ht="15.75" x14ac:dyDescent="0.25">
      <c r="A66" s="6" t="s">
        <v>118</v>
      </c>
      <c r="B66" s="4"/>
      <c r="C66" s="4"/>
      <c r="D66" s="4"/>
    </row>
    <row r="67" spans="1:4" x14ac:dyDescent="0.2">
      <c r="A67" s="15"/>
      <c r="B67" s="18"/>
      <c r="C67" s="18"/>
      <c r="D67" s="10"/>
    </row>
    <row r="68" spans="1:4" x14ac:dyDescent="0.2">
      <c r="A68" s="15" t="s">
        <v>117</v>
      </c>
      <c r="B68" s="18"/>
      <c r="C68" s="18"/>
      <c r="D68" s="10"/>
    </row>
    <row r="69" spans="1:4" x14ac:dyDescent="0.2">
      <c r="A69" s="23" t="str">
        <f>'Example 1'!A1</f>
        <v>Example 1:- Simple Entry Of CODE Function</v>
      </c>
      <c r="B69" s="18"/>
      <c r="C69" s="18"/>
      <c r="D69" s="10"/>
    </row>
    <row r="70" spans="1:4" x14ac:dyDescent="0.2">
      <c r="A70" s="23" t="str">
        <f>'Example 2'!A1</f>
        <v>Example 2:- Using CODE: Code For Standard QWERTI 101 Keyboard.</v>
      </c>
      <c r="B70" s="18"/>
      <c r="C70" s="18"/>
      <c r="D70" s="10"/>
    </row>
    <row r="71" spans="1:4" x14ac:dyDescent="0.2">
      <c r="A71" s="23" t="str">
        <f>'Example 3'!A1</f>
        <v>Example 3:- Making An Address Label Using CHAR / CODE</v>
      </c>
      <c r="B71" s="18"/>
      <c r="C71" s="18"/>
      <c r="D71" s="10"/>
    </row>
    <row r="72" spans="1:4" x14ac:dyDescent="0.2">
      <c r="A72" s="23" t="str">
        <f>'Example 4'!A1</f>
        <v>Example 4:- Making An Address Label (2) Using CHAR / CODE And SUBSTITUTE.</v>
      </c>
      <c r="B72" s="18"/>
      <c r="C72" s="18"/>
      <c r="D72" s="10"/>
    </row>
    <row r="73" spans="1:4" x14ac:dyDescent="0.2">
      <c r="A73" s="23" t="str">
        <f>'Example 5'!A1</f>
        <v>Example 5:- Converting To And From Proper Nouns Using CODE.</v>
      </c>
      <c r="B73" s="18"/>
      <c r="C73" s="18"/>
      <c r="D73" s="10"/>
    </row>
    <row r="74" spans="1:4" x14ac:dyDescent="0.2">
      <c r="A74" s="15"/>
      <c r="B74" s="18"/>
      <c r="C74" s="18"/>
      <c r="D74" s="10"/>
    </row>
    <row r="75" spans="1:4" ht="15.75" x14ac:dyDescent="0.25">
      <c r="A75" s="6" t="s">
        <v>3</v>
      </c>
      <c r="B75" s="4"/>
      <c r="C75" s="4"/>
      <c r="D75" s="4"/>
    </row>
    <row r="76" spans="1:4" x14ac:dyDescent="0.2">
      <c r="A76" s="4"/>
      <c r="B76" s="4"/>
      <c r="C76" s="4"/>
      <c r="D76" s="4"/>
    </row>
    <row r="77" spans="1:4" x14ac:dyDescent="0.2">
      <c r="A77" s="10" t="s">
        <v>2</v>
      </c>
      <c r="B77" s="4"/>
      <c r="C77" s="4"/>
      <c r="D77" s="4"/>
    </row>
    <row r="78" spans="1:4" x14ac:dyDescent="0.2">
      <c r="A78" s="8" t="s">
        <v>1</v>
      </c>
      <c r="B78" s="4"/>
      <c r="C78" s="4"/>
      <c r="D78" s="4"/>
    </row>
    <row r="79" spans="1:4" x14ac:dyDescent="0.2">
      <c r="A79" s="24" t="s">
        <v>0</v>
      </c>
      <c r="B79" s="4"/>
      <c r="C79" s="25"/>
      <c r="D79" s="4"/>
    </row>
    <row r="80" spans="1:4" x14ac:dyDescent="0.2">
      <c r="A80" s="24"/>
      <c r="B80" s="4"/>
      <c r="C80" s="25"/>
      <c r="D80" s="4"/>
    </row>
    <row r="81" spans="1:4" x14ac:dyDescent="0.2">
      <c r="A81" s="26"/>
      <c r="B81" s="26"/>
      <c r="C81" s="26"/>
      <c r="D81" s="2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000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144</v>
      </c>
      <c r="B1" s="33"/>
      <c r="C1" s="33"/>
      <c r="D1" s="34"/>
      <c r="E1" s="28"/>
    </row>
    <row r="2" spans="1:5" ht="15" customHeight="1" x14ac:dyDescent="0.2">
      <c r="A2" s="15"/>
      <c r="B2" s="4"/>
      <c r="C2" s="31"/>
      <c r="D2" s="4"/>
      <c r="E2" s="4"/>
    </row>
    <row r="3" spans="1:5" x14ac:dyDescent="0.2">
      <c r="A3" s="10" t="s">
        <v>116</v>
      </c>
      <c r="B3" s="4" t="s">
        <v>66</v>
      </c>
      <c r="C3" s="4"/>
      <c r="D3" s="4"/>
      <c r="E3" s="4"/>
    </row>
    <row r="4" spans="1:5" x14ac:dyDescent="0.2">
      <c r="A4" s="10" t="s">
        <v>115</v>
      </c>
      <c r="B4" s="4">
        <f>CODE(B3)</f>
        <v>65</v>
      </c>
      <c r="C4" s="4"/>
      <c r="D4" s="4"/>
      <c r="E4" s="4"/>
    </row>
    <row r="5" spans="1:5" x14ac:dyDescent="0.2">
      <c r="A5" s="10"/>
      <c r="B5" s="4"/>
      <c r="C5" s="4"/>
      <c r="D5" s="4"/>
      <c r="E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A1:E5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145</v>
      </c>
      <c r="B1" s="33"/>
      <c r="C1" s="33"/>
      <c r="D1" s="34"/>
      <c r="E1" s="28"/>
    </row>
    <row r="2" spans="1:5" ht="15" customHeight="1" x14ac:dyDescent="0.2">
      <c r="A2" s="10"/>
      <c r="B2" s="4"/>
      <c r="C2" s="4"/>
      <c r="D2" s="4"/>
      <c r="E2" s="4"/>
    </row>
    <row r="3" spans="1:5" x14ac:dyDescent="0.2">
      <c r="A3" s="35" t="s">
        <v>114</v>
      </c>
      <c r="B3" s="4" t="s">
        <v>42</v>
      </c>
      <c r="C3" s="36" t="s">
        <v>113</v>
      </c>
      <c r="D3" s="4" t="s">
        <v>42</v>
      </c>
      <c r="E3" s="4"/>
    </row>
    <row r="4" spans="1:5" x14ac:dyDescent="0.2">
      <c r="A4" s="36" t="s">
        <v>112</v>
      </c>
      <c r="B4" s="37">
        <f t="shared" ref="B4:B16" si="0">CODE(A4)</f>
        <v>126</v>
      </c>
      <c r="C4" s="36" t="s">
        <v>111</v>
      </c>
      <c r="D4" s="37">
        <f t="shared" ref="D4:D16" si="1">CODE(C4)</f>
        <v>96</v>
      </c>
      <c r="E4" s="4"/>
    </row>
    <row r="5" spans="1:5" x14ac:dyDescent="0.2">
      <c r="A5" s="35" t="s">
        <v>110</v>
      </c>
      <c r="B5" s="37">
        <f t="shared" si="0"/>
        <v>33</v>
      </c>
      <c r="C5" s="4">
        <v>1</v>
      </c>
      <c r="D5" s="37">
        <f t="shared" si="1"/>
        <v>49</v>
      </c>
      <c r="E5" s="4"/>
    </row>
    <row r="6" spans="1:5" x14ac:dyDescent="0.2">
      <c r="A6" s="35" t="s">
        <v>109</v>
      </c>
      <c r="B6" s="37">
        <f t="shared" si="0"/>
        <v>64</v>
      </c>
      <c r="C6" s="4">
        <v>2</v>
      </c>
      <c r="D6" s="37">
        <f t="shared" si="1"/>
        <v>50</v>
      </c>
      <c r="E6" s="4"/>
    </row>
    <row r="7" spans="1:5" x14ac:dyDescent="0.2">
      <c r="A7" s="35" t="s">
        <v>108</v>
      </c>
      <c r="B7" s="37">
        <f t="shared" si="0"/>
        <v>35</v>
      </c>
      <c r="C7" s="4">
        <v>3</v>
      </c>
      <c r="D7" s="37">
        <f t="shared" si="1"/>
        <v>51</v>
      </c>
      <c r="E7" s="4"/>
    </row>
    <row r="8" spans="1:5" x14ac:dyDescent="0.2">
      <c r="A8" s="35" t="s">
        <v>107</v>
      </c>
      <c r="B8" s="37">
        <f t="shared" si="0"/>
        <v>36</v>
      </c>
      <c r="C8" s="4">
        <v>4</v>
      </c>
      <c r="D8" s="37">
        <f t="shared" si="1"/>
        <v>52</v>
      </c>
      <c r="E8" s="4"/>
    </row>
    <row r="9" spans="1:5" x14ac:dyDescent="0.2">
      <c r="A9" s="35" t="s">
        <v>106</v>
      </c>
      <c r="B9" s="37">
        <f t="shared" si="0"/>
        <v>37</v>
      </c>
      <c r="C9" s="4">
        <v>5</v>
      </c>
      <c r="D9" s="37">
        <f t="shared" si="1"/>
        <v>53</v>
      </c>
      <c r="E9" s="4"/>
    </row>
    <row r="10" spans="1:5" x14ac:dyDescent="0.2">
      <c r="A10" s="35" t="s">
        <v>105</v>
      </c>
      <c r="B10" s="37">
        <f t="shared" si="0"/>
        <v>94</v>
      </c>
      <c r="C10" s="4">
        <v>6</v>
      </c>
      <c r="D10" s="37">
        <f t="shared" si="1"/>
        <v>54</v>
      </c>
      <c r="E10" s="4"/>
    </row>
    <row r="11" spans="1:5" x14ac:dyDescent="0.2">
      <c r="A11" s="35" t="s">
        <v>104</v>
      </c>
      <c r="B11" s="37">
        <f t="shared" si="0"/>
        <v>38</v>
      </c>
      <c r="C11" s="4">
        <v>7</v>
      </c>
      <c r="D11" s="37">
        <f t="shared" si="1"/>
        <v>55</v>
      </c>
      <c r="E11" s="4"/>
    </row>
    <row r="12" spans="1:5" x14ac:dyDescent="0.2">
      <c r="A12" s="35" t="s">
        <v>103</v>
      </c>
      <c r="B12" s="37">
        <f t="shared" si="0"/>
        <v>42</v>
      </c>
      <c r="C12" s="4">
        <v>8</v>
      </c>
      <c r="D12" s="37">
        <f t="shared" si="1"/>
        <v>56</v>
      </c>
      <c r="E12" s="4"/>
    </row>
    <row r="13" spans="1:5" x14ac:dyDescent="0.2">
      <c r="A13" s="35" t="s">
        <v>102</v>
      </c>
      <c r="B13" s="37">
        <f t="shared" si="0"/>
        <v>40</v>
      </c>
      <c r="C13" s="4">
        <v>9</v>
      </c>
      <c r="D13" s="37">
        <f t="shared" si="1"/>
        <v>57</v>
      </c>
      <c r="E13" s="4"/>
    </row>
    <row r="14" spans="1:5" x14ac:dyDescent="0.2">
      <c r="A14" s="35" t="s">
        <v>101</v>
      </c>
      <c r="B14" s="37">
        <f t="shared" si="0"/>
        <v>41</v>
      </c>
      <c r="C14" s="4">
        <v>0</v>
      </c>
      <c r="D14" s="37">
        <f t="shared" si="1"/>
        <v>48</v>
      </c>
      <c r="E14" s="4"/>
    </row>
    <row r="15" spans="1:5" x14ac:dyDescent="0.2">
      <c r="A15" s="35" t="s">
        <v>100</v>
      </c>
      <c r="B15" s="37">
        <f t="shared" si="0"/>
        <v>95</v>
      </c>
      <c r="C15" s="36" t="s">
        <v>99</v>
      </c>
      <c r="D15" s="37">
        <f t="shared" si="1"/>
        <v>45</v>
      </c>
      <c r="E15" s="4"/>
    </row>
    <row r="16" spans="1:5" x14ac:dyDescent="0.2">
      <c r="A16" s="35" t="s">
        <v>98</v>
      </c>
      <c r="B16" s="37">
        <f t="shared" si="0"/>
        <v>43</v>
      </c>
      <c r="C16" s="36" t="s">
        <v>97</v>
      </c>
      <c r="D16" s="37">
        <f t="shared" si="1"/>
        <v>61</v>
      </c>
      <c r="E16" s="4"/>
    </row>
    <row r="17" spans="1:5" x14ac:dyDescent="0.2">
      <c r="A17" s="10"/>
      <c r="B17" s="4"/>
      <c r="C17" s="4"/>
      <c r="D17" s="4"/>
      <c r="E17" s="4"/>
    </row>
    <row r="18" spans="1:5" x14ac:dyDescent="0.2">
      <c r="A18" s="10" t="s">
        <v>96</v>
      </c>
      <c r="B18" s="4" t="s">
        <v>42</v>
      </c>
      <c r="C18" s="36" t="s">
        <v>95</v>
      </c>
      <c r="D18" s="4" t="s">
        <v>42</v>
      </c>
      <c r="E18" s="4"/>
    </row>
    <row r="19" spans="1:5" x14ac:dyDescent="0.2">
      <c r="A19" s="35" t="s">
        <v>94</v>
      </c>
      <c r="B19" s="37">
        <f t="shared" ref="B19:B31" si="2">CODE(A19)</f>
        <v>81</v>
      </c>
      <c r="C19" s="36" t="s">
        <v>93</v>
      </c>
      <c r="D19" s="37">
        <f t="shared" ref="D19:D31" si="3">CODE(C19)</f>
        <v>113</v>
      </c>
      <c r="E19" s="4"/>
    </row>
    <row r="20" spans="1:5" x14ac:dyDescent="0.2">
      <c r="A20" s="35" t="s">
        <v>92</v>
      </c>
      <c r="B20" s="37">
        <f t="shared" si="2"/>
        <v>87</v>
      </c>
      <c r="C20" s="36" t="s">
        <v>91</v>
      </c>
      <c r="D20" s="37">
        <f t="shared" si="3"/>
        <v>119</v>
      </c>
      <c r="E20" s="4"/>
    </row>
    <row r="21" spans="1:5" x14ac:dyDescent="0.2">
      <c r="A21" s="35" t="s">
        <v>90</v>
      </c>
      <c r="B21" s="37">
        <f t="shared" si="2"/>
        <v>69</v>
      </c>
      <c r="C21" s="36" t="s">
        <v>89</v>
      </c>
      <c r="D21" s="37">
        <f t="shared" si="3"/>
        <v>101</v>
      </c>
      <c r="E21" s="4"/>
    </row>
    <row r="22" spans="1:5" x14ac:dyDescent="0.2">
      <c r="A22" s="35" t="s">
        <v>88</v>
      </c>
      <c r="B22" s="37">
        <f t="shared" si="2"/>
        <v>82</v>
      </c>
      <c r="C22" s="36" t="s">
        <v>87</v>
      </c>
      <c r="D22" s="37">
        <f t="shared" si="3"/>
        <v>114</v>
      </c>
      <c r="E22" s="4"/>
    </row>
    <row r="23" spans="1:5" x14ac:dyDescent="0.2">
      <c r="A23" s="35" t="s">
        <v>86</v>
      </c>
      <c r="B23" s="37">
        <f t="shared" si="2"/>
        <v>84</v>
      </c>
      <c r="C23" s="36" t="s">
        <v>85</v>
      </c>
      <c r="D23" s="37">
        <f t="shared" si="3"/>
        <v>116</v>
      </c>
      <c r="E23" s="4"/>
    </row>
    <row r="24" spans="1:5" x14ac:dyDescent="0.2">
      <c r="A24" s="35" t="s">
        <v>84</v>
      </c>
      <c r="B24" s="37">
        <f t="shared" si="2"/>
        <v>89</v>
      </c>
      <c r="C24" s="36" t="s">
        <v>83</v>
      </c>
      <c r="D24" s="37">
        <f t="shared" si="3"/>
        <v>121</v>
      </c>
      <c r="E24" s="4"/>
    </row>
    <row r="25" spans="1:5" x14ac:dyDescent="0.2">
      <c r="A25" s="35" t="s">
        <v>82</v>
      </c>
      <c r="B25" s="37">
        <f t="shared" si="2"/>
        <v>85</v>
      </c>
      <c r="C25" s="36" t="s">
        <v>81</v>
      </c>
      <c r="D25" s="37">
        <f t="shared" si="3"/>
        <v>117</v>
      </c>
      <c r="E25" s="4"/>
    </row>
    <row r="26" spans="1:5" x14ac:dyDescent="0.2">
      <c r="A26" s="35" t="s">
        <v>80</v>
      </c>
      <c r="B26" s="37">
        <f t="shared" si="2"/>
        <v>73</v>
      </c>
      <c r="C26" s="36" t="s">
        <v>79</v>
      </c>
      <c r="D26" s="37">
        <f t="shared" si="3"/>
        <v>105</v>
      </c>
      <c r="E26" s="4"/>
    </row>
    <row r="27" spans="1:5" x14ac:dyDescent="0.2">
      <c r="A27" s="35" t="s">
        <v>78</v>
      </c>
      <c r="B27" s="37">
        <f t="shared" si="2"/>
        <v>79</v>
      </c>
      <c r="C27" s="36" t="s">
        <v>77</v>
      </c>
      <c r="D27" s="37">
        <f t="shared" si="3"/>
        <v>111</v>
      </c>
      <c r="E27" s="4"/>
    </row>
    <row r="28" spans="1:5" x14ac:dyDescent="0.2">
      <c r="A28" s="35" t="s">
        <v>76</v>
      </c>
      <c r="B28" s="37">
        <f t="shared" si="2"/>
        <v>80</v>
      </c>
      <c r="C28" s="36" t="s">
        <v>75</v>
      </c>
      <c r="D28" s="37">
        <f t="shared" si="3"/>
        <v>112</v>
      </c>
      <c r="E28" s="4"/>
    </row>
    <row r="29" spans="1:5" x14ac:dyDescent="0.2">
      <c r="A29" s="35" t="s">
        <v>74</v>
      </c>
      <c r="B29" s="37">
        <f t="shared" si="2"/>
        <v>123</v>
      </c>
      <c r="C29" s="36" t="s">
        <v>73</v>
      </c>
      <c r="D29" s="37">
        <f t="shared" si="3"/>
        <v>91</v>
      </c>
      <c r="E29" s="4"/>
    </row>
    <row r="30" spans="1:5" x14ac:dyDescent="0.2">
      <c r="A30" s="35" t="s">
        <v>72</v>
      </c>
      <c r="B30" s="37">
        <f t="shared" si="2"/>
        <v>125</v>
      </c>
      <c r="C30" s="36" t="s">
        <v>71</v>
      </c>
      <c r="D30" s="37">
        <f t="shared" si="3"/>
        <v>93</v>
      </c>
      <c r="E30" s="4"/>
    </row>
    <row r="31" spans="1:5" x14ac:dyDescent="0.2">
      <c r="A31" s="35" t="s">
        <v>70</v>
      </c>
      <c r="B31" s="37">
        <f t="shared" si="2"/>
        <v>124</v>
      </c>
      <c r="C31" s="36" t="s">
        <v>69</v>
      </c>
      <c r="D31" s="37">
        <f t="shared" si="3"/>
        <v>92</v>
      </c>
      <c r="E31" s="4"/>
    </row>
    <row r="32" spans="1:5" x14ac:dyDescent="0.2">
      <c r="A32" s="10"/>
      <c r="B32" s="4"/>
      <c r="C32" s="4"/>
      <c r="D32" s="4"/>
      <c r="E32" s="4"/>
    </row>
    <row r="33" spans="1:5" x14ac:dyDescent="0.2">
      <c r="A33" s="35" t="s">
        <v>68</v>
      </c>
      <c r="B33" s="4" t="s">
        <v>42</v>
      </c>
      <c r="C33" s="36" t="s">
        <v>67</v>
      </c>
      <c r="D33" s="4" t="s">
        <v>42</v>
      </c>
      <c r="E33" s="4"/>
    </row>
    <row r="34" spans="1:5" x14ac:dyDescent="0.2">
      <c r="A34" s="35" t="s">
        <v>66</v>
      </c>
      <c r="B34" s="37">
        <f t="shared" ref="B34:B44" si="4">CODE(A34)</f>
        <v>65</v>
      </c>
      <c r="C34" s="36" t="s">
        <v>65</v>
      </c>
      <c r="D34" s="37">
        <f t="shared" ref="D34:D44" si="5">CODE(C34)</f>
        <v>97</v>
      </c>
      <c r="E34" s="4"/>
    </row>
    <row r="35" spans="1:5" x14ac:dyDescent="0.2">
      <c r="A35" s="35" t="s">
        <v>64</v>
      </c>
      <c r="B35" s="37">
        <f t="shared" si="4"/>
        <v>83</v>
      </c>
      <c r="C35" s="36" t="s">
        <v>63</v>
      </c>
      <c r="D35" s="37">
        <f t="shared" si="5"/>
        <v>115</v>
      </c>
      <c r="E35" s="4"/>
    </row>
    <row r="36" spans="1:5" x14ac:dyDescent="0.2">
      <c r="A36" s="35" t="s">
        <v>62</v>
      </c>
      <c r="B36" s="37">
        <f t="shared" si="4"/>
        <v>68</v>
      </c>
      <c r="C36" s="36" t="s">
        <v>61</v>
      </c>
      <c r="D36" s="37">
        <f t="shared" si="5"/>
        <v>100</v>
      </c>
      <c r="E36" s="4"/>
    </row>
    <row r="37" spans="1:5" x14ac:dyDescent="0.2">
      <c r="A37" s="35" t="s">
        <v>60</v>
      </c>
      <c r="B37" s="37">
        <f t="shared" si="4"/>
        <v>70</v>
      </c>
      <c r="C37" s="36" t="s">
        <v>59</v>
      </c>
      <c r="D37" s="37">
        <f t="shared" si="5"/>
        <v>102</v>
      </c>
      <c r="E37" s="4"/>
    </row>
    <row r="38" spans="1:5" x14ac:dyDescent="0.2">
      <c r="A38" s="35" t="s">
        <v>58</v>
      </c>
      <c r="B38" s="37">
        <f t="shared" si="4"/>
        <v>71</v>
      </c>
      <c r="C38" s="36" t="s">
        <v>57</v>
      </c>
      <c r="D38" s="37">
        <f t="shared" si="5"/>
        <v>103</v>
      </c>
      <c r="E38" s="4"/>
    </row>
    <row r="39" spans="1:5" x14ac:dyDescent="0.2">
      <c r="A39" s="35" t="s">
        <v>56</v>
      </c>
      <c r="B39" s="37">
        <f t="shared" si="4"/>
        <v>72</v>
      </c>
      <c r="C39" s="36" t="s">
        <v>55</v>
      </c>
      <c r="D39" s="37">
        <f t="shared" si="5"/>
        <v>104</v>
      </c>
      <c r="E39" s="4"/>
    </row>
    <row r="40" spans="1:5" x14ac:dyDescent="0.2">
      <c r="A40" s="35" t="s">
        <v>54</v>
      </c>
      <c r="B40" s="37">
        <f t="shared" si="4"/>
        <v>74</v>
      </c>
      <c r="C40" s="36" t="s">
        <v>53</v>
      </c>
      <c r="D40" s="37">
        <f t="shared" si="5"/>
        <v>106</v>
      </c>
      <c r="E40" s="4"/>
    </row>
    <row r="41" spans="1:5" x14ac:dyDescent="0.2">
      <c r="A41" s="35" t="s">
        <v>52</v>
      </c>
      <c r="B41" s="37">
        <f t="shared" si="4"/>
        <v>75</v>
      </c>
      <c r="C41" s="36" t="s">
        <v>51</v>
      </c>
      <c r="D41" s="37">
        <f t="shared" si="5"/>
        <v>107</v>
      </c>
      <c r="E41" s="4"/>
    </row>
    <row r="42" spans="1:5" x14ac:dyDescent="0.2">
      <c r="A42" s="35" t="s">
        <v>50</v>
      </c>
      <c r="B42" s="37">
        <f t="shared" si="4"/>
        <v>76</v>
      </c>
      <c r="C42" s="36" t="s">
        <v>49</v>
      </c>
      <c r="D42" s="37">
        <f t="shared" si="5"/>
        <v>108</v>
      </c>
      <c r="E42" s="4"/>
    </row>
    <row r="43" spans="1:5" x14ac:dyDescent="0.2">
      <c r="A43" s="35" t="s">
        <v>48</v>
      </c>
      <c r="B43" s="37">
        <f t="shared" si="4"/>
        <v>58</v>
      </c>
      <c r="C43" s="36" t="s">
        <v>47</v>
      </c>
      <c r="D43" s="37">
        <f t="shared" si="5"/>
        <v>59</v>
      </c>
      <c r="E43" s="4"/>
    </row>
    <row r="44" spans="1:5" x14ac:dyDescent="0.2">
      <c r="A44" s="35" t="s">
        <v>46</v>
      </c>
      <c r="B44" s="37">
        <f t="shared" si="4"/>
        <v>34</v>
      </c>
      <c r="C44" s="38" t="s">
        <v>45</v>
      </c>
      <c r="D44" s="37">
        <f t="shared" si="5"/>
        <v>39</v>
      </c>
      <c r="E44" s="4"/>
    </row>
    <row r="45" spans="1:5" x14ac:dyDescent="0.2">
      <c r="A45" s="35"/>
      <c r="B45" s="37"/>
      <c r="C45" s="38"/>
      <c r="D45" s="37"/>
      <c r="E45" s="4"/>
    </row>
    <row r="46" spans="1:5" x14ac:dyDescent="0.2">
      <c r="A46" s="35" t="s">
        <v>44</v>
      </c>
      <c r="B46" s="37" t="s">
        <v>42</v>
      </c>
      <c r="C46" s="38" t="s">
        <v>43</v>
      </c>
      <c r="D46" s="37" t="s">
        <v>42</v>
      </c>
      <c r="E46" s="4"/>
    </row>
    <row r="47" spans="1:5" x14ac:dyDescent="0.2">
      <c r="A47" s="35" t="s">
        <v>41</v>
      </c>
      <c r="B47" s="37">
        <f t="shared" ref="B47:B56" si="6">CODE(A47)</f>
        <v>90</v>
      </c>
      <c r="C47" s="38" t="s">
        <v>40</v>
      </c>
      <c r="D47" s="37">
        <f t="shared" ref="D47:D56" si="7">CODE(C47)</f>
        <v>122</v>
      </c>
      <c r="E47" s="4"/>
    </row>
    <row r="48" spans="1:5" x14ac:dyDescent="0.2">
      <c r="A48" s="35" t="s">
        <v>39</v>
      </c>
      <c r="B48" s="37">
        <f t="shared" si="6"/>
        <v>88</v>
      </c>
      <c r="C48" s="38" t="s">
        <v>38</v>
      </c>
      <c r="D48" s="37">
        <f t="shared" si="7"/>
        <v>120</v>
      </c>
      <c r="E48" s="4"/>
    </row>
    <row r="49" spans="1:5" x14ac:dyDescent="0.2">
      <c r="A49" s="35" t="s">
        <v>37</v>
      </c>
      <c r="B49" s="37">
        <f t="shared" si="6"/>
        <v>67</v>
      </c>
      <c r="C49" s="38" t="s">
        <v>36</v>
      </c>
      <c r="D49" s="37">
        <f t="shared" si="7"/>
        <v>99</v>
      </c>
      <c r="E49" s="4"/>
    </row>
    <row r="50" spans="1:5" x14ac:dyDescent="0.2">
      <c r="A50" s="35" t="s">
        <v>35</v>
      </c>
      <c r="B50" s="37">
        <f t="shared" si="6"/>
        <v>86</v>
      </c>
      <c r="C50" s="38" t="s">
        <v>34</v>
      </c>
      <c r="D50" s="37">
        <f t="shared" si="7"/>
        <v>118</v>
      </c>
      <c r="E50" s="4"/>
    </row>
    <row r="51" spans="1:5" x14ac:dyDescent="0.2">
      <c r="A51" s="35" t="s">
        <v>33</v>
      </c>
      <c r="B51" s="37">
        <f t="shared" si="6"/>
        <v>66</v>
      </c>
      <c r="C51" s="38" t="s">
        <v>32</v>
      </c>
      <c r="D51" s="37">
        <f t="shared" si="7"/>
        <v>98</v>
      </c>
      <c r="E51" s="4"/>
    </row>
    <row r="52" spans="1:5" x14ac:dyDescent="0.2">
      <c r="A52" s="35" t="s">
        <v>31</v>
      </c>
      <c r="B52" s="37">
        <f t="shared" si="6"/>
        <v>78</v>
      </c>
      <c r="C52" s="38" t="s">
        <v>30</v>
      </c>
      <c r="D52" s="37">
        <f t="shared" si="7"/>
        <v>110</v>
      </c>
      <c r="E52" s="4"/>
    </row>
    <row r="53" spans="1:5" x14ac:dyDescent="0.2">
      <c r="A53" s="35" t="s">
        <v>29</v>
      </c>
      <c r="B53" s="37">
        <f t="shared" si="6"/>
        <v>77</v>
      </c>
      <c r="C53" s="36" t="s">
        <v>28</v>
      </c>
      <c r="D53" s="37">
        <f t="shared" si="7"/>
        <v>109</v>
      </c>
      <c r="E53" s="4"/>
    </row>
    <row r="54" spans="1:5" x14ac:dyDescent="0.2">
      <c r="A54" s="35" t="s">
        <v>27</v>
      </c>
      <c r="B54" s="37">
        <f t="shared" si="6"/>
        <v>60</v>
      </c>
      <c r="C54" s="36" t="s">
        <v>26</v>
      </c>
      <c r="D54" s="37">
        <f t="shared" si="7"/>
        <v>44</v>
      </c>
      <c r="E54" s="4"/>
    </row>
    <row r="55" spans="1:5" x14ac:dyDescent="0.2">
      <c r="A55" s="35" t="s">
        <v>25</v>
      </c>
      <c r="B55" s="37">
        <f t="shared" si="6"/>
        <v>62</v>
      </c>
      <c r="C55" s="36" t="s">
        <v>24</v>
      </c>
      <c r="D55" s="37">
        <f t="shared" si="7"/>
        <v>46</v>
      </c>
      <c r="E55" s="4"/>
    </row>
    <row r="56" spans="1:5" x14ac:dyDescent="0.2">
      <c r="A56" s="35" t="s">
        <v>23</v>
      </c>
      <c r="B56" s="37">
        <f t="shared" si="6"/>
        <v>63</v>
      </c>
      <c r="C56" s="38" t="s">
        <v>22</v>
      </c>
      <c r="D56" s="37">
        <f t="shared" si="7"/>
        <v>47</v>
      </c>
      <c r="E56" s="4"/>
    </row>
    <row r="57" spans="1:5" x14ac:dyDescent="0.2">
      <c r="A57" s="10"/>
      <c r="B57" s="4"/>
      <c r="C57" s="4"/>
      <c r="D57" s="4"/>
      <c r="E57" s="4"/>
    </row>
    <row r="58" spans="1:5" x14ac:dyDescent="0.2">
      <c r="A58" s="35" t="s">
        <v>21</v>
      </c>
      <c r="B58" s="37">
        <f>CODE(A58)</f>
        <v>32</v>
      </c>
      <c r="C58" s="4"/>
      <c r="D58" s="4"/>
      <c r="E58" s="4"/>
    </row>
    <row r="59" spans="1:5" x14ac:dyDescent="0.2">
      <c r="A59" s="35"/>
      <c r="B59" s="37"/>
      <c r="C59" s="4"/>
      <c r="D59" s="4"/>
      <c r="E5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146</v>
      </c>
      <c r="B1" s="33"/>
      <c r="C1" s="33"/>
      <c r="D1" s="34"/>
      <c r="E1" s="28"/>
    </row>
    <row r="2" spans="1:5" ht="15" customHeight="1" x14ac:dyDescent="0.2">
      <c r="A2" s="35"/>
      <c r="B2" s="37"/>
      <c r="C2" s="4"/>
      <c r="D2" s="4"/>
      <c r="E2" s="4"/>
    </row>
    <row r="3" spans="1:5" x14ac:dyDescent="0.2">
      <c r="A3" s="39" t="s">
        <v>20</v>
      </c>
      <c r="B3" s="39" t="s">
        <v>19</v>
      </c>
      <c r="C3" s="15" t="s">
        <v>18</v>
      </c>
      <c r="D3" s="15" t="s">
        <v>17</v>
      </c>
      <c r="E3" s="15" t="s">
        <v>16</v>
      </c>
    </row>
    <row r="4" spans="1:5" x14ac:dyDescent="0.2">
      <c r="A4" s="40" t="s">
        <v>15</v>
      </c>
      <c r="B4" s="37" t="s">
        <v>14</v>
      </c>
      <c r="C4" s="37" t="s">
        <v>13</v>
      </c>
      <c r="D4" s="37">
        <v>2754</v>
      </c>
      <c r="E4" s="37" t="s">
        <v>12</v>
      </c>
    </row>
    <row r="5" spans="1:5" x14ac:dyDescent="0.2">
      <c r="A5" s="35"/>
      <c r="B5" s="37"/>
      <c r="C5" s="4"/>
      <c r="D5" s="4"/>
      <c r="E5" s="4"/>
    </row>
    <row r="6" spans="1:5" ht="63.75" x14ac:dyDescent="0.2">
      <c r="A6" s="41" t="s">
        <v>11</v>
      </c>
      <c r="B6" s="4"/>
      <c r="C6" s="42" t="str">
        <f>A4&amp;CHAR(10)&amp;B4&amp;CHAR(10)&amp;C4&amp;CHAR(10)&amp;D4&amp;CHAR(10)&amp;E4</f>
        <v>Norman Harker
9 - 63 Bells Line of Road
North Richmond
2754
Australia</v>
      </c>
      <c r="D6" s="4"/>
      <c r="E6" s="4"/>
    </row>
    <row r="7" spans="1:5" x14ac:dyDescent="0.2">
      <c r="A7" s="35"/>
      <c r="B7" s="37"/>
      <c r="C7" s="4"/>
      <c r="D7" s="4"/>
      <c r="E7" s="4"/>
    </row>
    <row r="8" spans="1:5" x14ac:dyDescent="0.2">
      <c r="A8" s="40" t="str">
        <f ca="1">"Formula used in "&amp;ADDRESS(ROW(C6),COLUMN(C6),4)&amp;"   &gt;&gt;&gt;   "&amp;_xlfn.FORMULATEXT(C6)</f>
        <v>Formula used in C6   &gt;&gt;&gt;   =A4&amp;CHAR(10)&amp;B4&amp;CHAR(10)&amp;C4&amp;CHAR(10)&amp;D4&amp;CHAR(10)&amp;E4</v>
      </c>
      <c r="B8" s="37"/>
      <c r="C8" s="4"/>
      <c r="D8" s="4"/>
      <c r="E8" s="4"/>
    </row>
    <row r="9" spans="1:5" x14ac:dyDescent="0.2">
      <c r="A9" s="35"/>
      <c r="B9" s="37"/>
      <c r="C9" s="4"/>
      <c r="D9" s="4"/>
      <c r="E9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147</v>
      </c>
      <c r="B1" s="33"/>
      <c r="C1" s="33"/>
      <c r="D1" s="34"/>
      <c r="E1" s="28"/>
    </row>
    <row r="2" spans="1:5" ht="15" customHeight="1" x14ac:dyDescent="0.2">
      <c r="A2" s="35"/>
      <c r="B2" s="37"/>
      <c r="C2" s="4"/>
      <c r="D2" s="4"/>
      <c r="E2" s="4"/>
    </row>
    <row r="3" spans="1:5" x14ac:dyDescent="0.2">
      <c r="A3" s="39" t="s">
        <v>6</v>
      </c>
      <c r="B3" s="37"/>
      <c r="C3" s="4"/>
      <c r="D3" s="4"/>
      <c r="E3" s="4"/>
    </row>
    <row r="4" spans="1:5" x14ac:dyDescent="0.2">
      <c r="A4" s="10" t="s">
        <v>10</v>
      </c>
      <c r="B4" s="4"/>
      <c r="C4" s="4"/>
      <c r="D4" s="4"/>
      <c r="E4" s="4"/>
    </row>
    <row r="5" spans="1:5" x14ac:dyDescent="0.2">
      <c r="A5" s="10"/>
      <c r="B5" s="4"/>
      <c r="C5" s="4"/>
      <c r="D5" s="4"/>
      <c r="E5" s="4"/>
    </row>
    <row r="6" spans="1:5" ht="63.75" x14ac:dyDescent="0.2">
      <c r="A6" s="24" t="s">
        <v>9</v>
      </c>
      <c r="B6" s="4"/>
      <c r="C6" s="25" t="str">
        <f>SUBSTITUTE(A4,", ",CHAR(10))</f>
        <v>Norman J. Harker
9-63 Bells Line of Road
North Richmond
NSW 2754
Australia</v>
      </c>
      <c r="D6" s="4"/>
      <c r="E6" s="4"/>
    </row>
    <row r="7" spans="1:5" x14ac:dyDescent="0.2">
      <c r="A7" s="24"/>
      <c r="B7" s="4"/>
      <c r="C7" s="25"/>
      <c r="D7" s="4"/>
      <c r="E7" s="4"/>
    </row>
    <row r="8" spans="1:5" x14ac:dyDescent="0.2">
      <c r="A8" s="40" t="str">
        <f ca="1">"Formula used in "&amp;ADDRESS(ROW(C6),COLUMN(C6),4)&amp;"   &gt;&gt;&gt;   "&amp;_xlfn.FORMULATEXT(C6)</f>
        <v>Formula used in C6   &gt;&gt;&gt;   =SUBSTITUTE(A4,", ",CHAR(10))</v>
      </c>
      <c r="B8" s="4"/>
      <c r="C8" s="25"/>
      <c r="D8" s="4"/>
      <c r="E8" s="4"/>
    </row>
    <row r="9" spans="1:5" x14ac:dyDescent="0.2">
      <c r="A9" s="24"/>
      <c r="B9" s="4"/>
      <c r="C9" s="25"/>
      <c r="D9" s="4"/>
      <c r="E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148</v>
      </c>
      <c r="B1" s="33"/>
      <c r="C1" s="33"/>
      <c r="D1" s="34"/>
      <c r="E1" s="28"/>
    </row>
    <row r="2" spans="1:5" ht="15" customHeight="1" x14ac:dyDescent="0.2">
      <c r="A2" s="24"/>
      <c r="B2" s="4"/>
      <c r="C2" s="25"/>
      <c r="D2" s="4"/>
      <c r="E2" s="4"/>
    </row>
    <row r="3" spans="1:5" x14ac:dyDescent="0.2">
      <c r="A3" s="24" t="s">
        <v>8</v>
      </c>
      <c r="B3" s="4"/>
      <c r="C3" s="25"/>
      <c r="D3" s="4"/>
      <c r="E3" s="4"/>
    </row>
    <row r="4" spans="1:5" x14ac:dyDescent="0.2">
      <c r="A4" s="24" t="s">
        <v>7</v>
      </c>
      <c r="B4" s="4"/>
      <c r="C4" s="25"/>
      <c r="D4" s="4"/>
      <c r="E4" s="4"/>
    </row>
    <row r="5" spans="1:5" x14ac:dyDescent="0.2">
      <c r="A5" s="24"/>
      <c r="B5" s="4"/>
      <c r="C5" s="25"/>
      <c r="D5" s="4"/>
      <c r="E5" s="4"/>
    </row>
    <row r="6" spans="1:5" x14ac:dyDescent="0.2">
      <c r="A6" s="10" t="s">
        <v>6</v>
      </c>
      <c r="B6" s="4"/>
      <c r="C6" s="24" t="s">
        <v>5</v>
      </c>
      <c r="D6" s="4"/>
      <c r="E6" s="4"/>
    </row>
    <row r="7" spans="1:5" x14ac:dyDescent="0.2">
      <c r="A7" s="4"/>
      <c r="B7" s="4"/>
      <c r="C7" s="24"/>
      <c r="D7" s="4"/>
      <c r="E7" s="4"/>
    </row>
    <row r="8" spans="1:5" x14ac:dyDescent="0.2">
      <c r="A8" s="10" t="s">
        <v>4</v>
      </c>
      <c r="B8" s="4"/>
      <c r="C8" s="24" t="str">
        <f>CHAR(CODE(LEFT(C6))-32)&amp;RIGHT(C6,LEN(C6)-1)</f>
        <v>The quick fox</v>
      </c>
      <c r="D8" s="4"/>
      <c r="E8" s="4"/>
    </row>
    <row r="9" spans="1:5" x14ac:dyDescent="0.2">
      <c r="A9" s="24" t="str">
        <f ca="1">"Formula used in "&amp;ADDRESS(ROW(C8),COLUMN(C8),4)&amp;"   &gt;&gt;&gt;   "&amp;_xlfn.FORMULATEXT(C8)</f>
        <v>Formula used in C8   &gt;&gt;&gt;   =CHAR(CODE(LEFT(C6))-32)&amp;RIGHT(C6,LEN(C6)-1)</v>
      </c>
      <c r="B9" s="4"/>
      <c r="C9" s="25"/>
      <c r="D9" s="4"/>
      <c r="E9" s="4"/>
    </row>
    <row r="10" spans="1:5" x14ac:dyDescent="0.2">
      <c r="A10" s="24"/>
      <c r="B10" s="4"/>
      <c r="C10" s="25"/>
      <c r="D10" s="4"/>
      <c r="E10" s="4"/>
    </row>
    <row r="11" spans="1:5" x14ac:dyDescent="0.2">
      <c r="A11" s="24" t="str">
        <f>"In the formula in "&amp;ADDRESS(ROW(C8),COLUMN(C8),4)&amp;" =CHAR(CODE(LEFT(C561))-32)"&amp;" Returns:   &gt;&gt;&gt;   "&amp;CHAR(CODE(LEFT(C6))-32)</f>
        <v>In the formula in C8 =CHAR(CODE(LEFT(C561))-32) Returns:   &gt;&gt;&gt;   T</v>
      </c>
      <c r="B11" s="4"/>
      <c r="C11" s="25"/>
      <c r="D11" s="4"/>
      <c r="E11" s="4"/>
    </row>
    <row r="12" spans="1:5" x14ac:dyDescent="0.2">
      <c r="A12" s="24" t="str">
        <f>"In the formula in "&amp;ADDRESS(ROW(C8),COLUMN(C8),4)&amp;" RIGHT(C561,LEN(C561)-1)"&amp;" Returns: &gt;&gt;&gt;    "&amp;RIGHT(C6,LEN(C6)-1)</f>
        <v>In the formula in C8 RIGHT(C561,LEN(C561)-1) Returns: &gt;&gt;&gt;    he quick fox</v>
      </c>
      <c r="B12" s="4"/>
      <c r="C12" s="25"/>
      <c r="D12" s="4"/>
      <c r="E12" s="4"/>
    </row>
    <row r="13" spans="1:5" x14ac:dyDescent="0.2">
      <c r="A13" s="43" t="s">
        <v>149</v>
      </c>
      <c r="B13" s="4"/>
      <c r="C13" s="25"/>
      <c r="D13" s="4"/>
      <c r="E13" s="4"/>
    </row>
    <row r="14" spans="1:5" x14ac:dyDescent="0.2">
      <c r="A14" s="24"/>
      <c r="B14" s="4"/>
      <c r="C14" s="25"/>
      <c r="D14" s="4"/>
      <c r="E1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FFC000"/>
  </sheetPr>
  <dimension ref="A1:N46"/>
  <sheetViews>
    <sheetView zoomScaleNormal="100" workbookViewId="0"/>
  </sheetViews>
  <sheetFormatPr defaultColWidth="9.140625" defaultRowHeight="12.75" x14ac:dyDescent="0.2"/>
  <cols>
    <col min="1" max="16384" width="9.140625" style="1"/>
  </cols>
  <sheetData>
    <row r="1" spans="1:14" s="2" customFormat="1" ht="30" customHeight="1" x14ac:dyDescent="0.2">
      <c r="A1" s="27" t="s">
        <v>134</v>
      </c>
      <c r="B1" s="49"/>
      <c r="C1" s="49"/>
      <c r="D1" s="49"/>
      <c r="E1" s="49"/>
      <c r="F1" s="44"/>
      <c r="G1" s="44"/>
      <c r="H1" s="44"/>
      <c r="I1" s="44"/>
      <c r="J1" s="44"/>
      <c r="K1" s="44"/>
      <c r="L1" s="44"/>
      <c r="M1" s="44"/>
      <c r="N1" s="44"/>
    </row>
    <row r="2" spans="1:14" ht="1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3" customFormat="1" x14ac:dyDescent="0.2">
      <c r="A3" s="45" t="s">
        <v>42</v>
      </c>
      <c r="B3" s="46" t="s">
        <v>135</v>
      </c>
      <c r="C3" s="45" t="s">
        <v>42</v>
      </c>
      <c r="D3" s="46" t="s">
        <v>135</v>
      </c>
      <c r="E3" s="45" t="s">
        <v>42</v>
      </c>
      <c r="F3" s="46" t="s">
        <v>135</v>
      </c>
      <c r="G3" s="45" t="s">
        <v>42</v>
      </c>
      <c r="H3" s="46" t="s">
        <v>135</v>
      </c>
      <c r="I3" s="45" t="s">
        <v>42</v>
      </c>
      <c r="J3" s="46" t="s">
        <v>135</v>
      </c>
      <c r="K3" s="45" t="s">
        <v>42</v>
      </c>
      <c r="L3" s="46" t="s">
        <v>135</v>
      </c>
      <c r="M3" s="45" t="s">
        <v>42</v>
      </c>
      <c r="N3" s="46" t="s">
        <v>135</v>
      </c>
    </row>
    <row r="4" spans="1:14" x14ac:dyDescent="0.2">
      <c r="A4" s="47">
        <v>1</v>
      </c>
      <c r="B4" s="48" t="str">
        <f t="shared" ref="B4:B40" si="0">CHAR(A4)</f>
        <v>_x0001_</v>
      </c>
      <c r="C4" s="24">
        <v>38</v>
      </c>
      <c r="D4" s="24" t="str">
        <f t="shared" ref="D4:D40" si="1">CHAR(C4)</f>
        <v>&amp;</v>
      </c>
      <c r="E4" s="24">
        <v>75</v>
      </c>
      <c r="F4" s="24" t="str">
        <f t="shared" ref="F4:F40" si="2">CHAR(E4)</f>
        <v>K</v>
      </c>
      <c r="G4" s="24">
        <v>112</v>
      </c>
      <c r="H4" s="24" t="str">
        <f t="shared" ref="H4:H40" si="3">CHAR(G4)</f>
        <v>p</v>
      </c>
      <c r="I4" s="24">
        <v>149</v>
      </c>
      <c r="J4" s="24" t="str">
        <f t="shared" ref="J4:J40" si="4">CHAR(I4)</f>
        <v>•</v>
      </c>
      <c r="K4" s="24">
        <v>186</v>
      </c>
      <c r="L4" s="24" t="str">
        <f t="shared" ref="L4:L40" si="5">CHAR(K4)</f>
        <v>º</v>
      </c>
      <c r="M4" s="24">
        <v>222</v>
      </c>
      <c r="N4" s="24" t="str">
        <f t="shared" ref="N4:N37" si="6">CHAR(M4)</f>
        <v>Þ</v>
      </c>
    </row>
    <row r="5" spans="1:14" x14ac:dyDescent="0.2">
      <c r="A5" s="47">
        <v>2</v>
      </c>
      <c r="B5" s="48" t="str">
        <f t="shared" si="0"/>
        <v>_x0002_</v>
      </c>
      <c r="C5" s="24">
        <v>39</v>
      </c>
      <c r="D5" s="24" t="str">
        <f t="shared" si="1"/>
        <v>'</v>
      </c>
      <c r="E5" s="24">
        <v>76</v>
      </c>
      <c r="F5" s="24" t="str">
        <f t="shared" si="2"/>
        <v>L</v>
      </c>
      <c r="G5" s="24">
        <v>113</v>
      </c>
      <c r="H5" s="24" t="str">
        <f t="shared" si="3"/>
        <v>q</v>
      </c>
      <c r="I5" s="24">
        <v>150</v>
      </c>
      <c r="J5" s="24" t="str">
        <f t="shared" si="4"/>
        <v>–</v>
      </c>
      <c r="K5" s="24">
        <v>187</v>
      </c>
      <c r="L5" s="24" t="str">
        <f t="shared" si="5"/>
        <v>»</v>
      </c>
      <c r="M5" s="24">
        <v>223</v>
      </c>
      <c r="N5" s="24" t="str">
        <f t="shared" si="6"/>
        <v>ß</v>
      </c>
    </row>
    <row r="6" spans="1:14" x14ac:dyDescent="0.2">
      <c r="A6" s="47">
        <v>3</v>
      </c>
      <c r="B6" s="48" t="str">
        <f t="shared" si="0"/>
        <v>_x0003_</v>
      </c>
      <c r="C6" s="24">
        <v>40</v>
      </c>
      <c r="D6" s="24" t="str">
        <f t="shared" si="1"/>
        <v>(</v>
      </c>
      <c r="E6" s="24">
        <v>77</v>
      </c>
      <c r="F6" s="24" t="str">
        <f t="shared" si="2"/>
        <v>M</v>
      </c>
      <c r="G6" s="24">
        <v>114</v>
      </c>
      <c r="H6" s="24" t="str">
        <f t="shared" si="3"/>
        <v>r</v>
      </c>
      <c r="I6" s="24">
        <v>151</v>
      </c>
      <c r="J6" s="24" t="str">
        <f t="shared" si="4"/>
        <v>—</v>
      </c>
      <c r="K6" s="24">
        <v>188</v>
      </c>
      <c r="L6" s="24" t="str">
        <f t="shared" si="5"/>
        <v>¼</v>
      </c>
      <c r="M6" s="24">
        <v>224</v>
      </c>
      <c r="N6" s="24" t="str">
        <f t="shared" si="6"/>
        <v>à</v>
      </c>
    </row>
    <row r="7" spans="1:14" x14ac:dyDescent="0.2">
      <c r="A7" s="47">
        <v>4</v>
      </c>
      <c r="B7" s="48" t="str">
        <f t="shared" si="0"/>
        <v>_x0004_</v>
      </c>
      <c r="C7" s="24">
        <v>41</v>
      </c>
      <c r="D7" s="24" t="str">
        <f t="shared" si="1"/>
        <v>)</v>
      </c>
      <c r="E7" s="24">
        <v>78</v>
      </c>
      <c r="F7" s="24" t="str">
        <f t="shared" si="2"/>
        <v>N</v>
      </c>
      <c r="G7" s="24">
        <v>115</v>
      </c>
      <c r="H7" s="24" t="str">
        <f t="shared" si="3"/>
        <v>s</v>
      </c>
      <c r="I7" s="24">
        <v>152</v>
      </c>
      <c r="J7" s="24" t="str">
        <f t="shared" si="4"/>
        <v>˜</v>
      </c>
      <c r="K7" s="24">
        <v>189</v>
      </c>
      <c r="L7" s="24" t="str">
        <f t="shared" si="5"/>
        <v>½</v>
      </c>
      <c r="M7" s="24">
        <v>225</v>
      </c>
      <c r="N7" s="24" t="str">
        <f t="shared" si="6"/>
        <v>á</v>
      </c>
    </row>
    <row r="8" spans="1:14" x14ac:dyDescent="0.2">
      <c r="A8" s="47">
        <v>5</v>
      </c>
      <c r="B8" s="48" t="str">
        <f t="shared" si="0"/>
        <v>_x0005_</v>
      </c>
      <c r="C8" s="24">
        <v>42</v>
      </c>
      <c r="D8" s="24" t="str">
        <f t="shared" si="1"/>
        <v>*</v>
      </c>
      <c r="E8" s="24">
        <v>79</v>
      </c>
      <c r="F8" s="24" t="str">
        <f t="shared" si="2"/>
        <v>O</v>
      </c>
      <c r="G8" s="24">
        <v>116</v>
      </c>
      <c r="H8" s="24" t="str">
        <f t="shared" si="3"/>
        <v>t</v>
      </c>
      <c r="I8" s="24">
        <v>153</v>
      </c>
      <c r="J8" s="24" t="str">
        <f t="shared" si="4"/>
        <v>™</v>
      </c>
      <c r="K8" s="24">
        <v>190</v>
      </c>
      <c r="L8" s="24" t="str">
        <f t="shared" si="5"/>
        <v>¾</v>
      </c>
      <c r="M8" s="24">
        <v>226</v>
      </c>
      <c r="N8" s="24" t="str">
        <f t="shared" si="6"/>
        <v>â</v>
      </c>
    </row>
    <row r="9" spans="1:14" x14ac:dyDescent="0.2">
      <c r="A9" s="47">
        <v>6</v>
      </c>
      <c r="B9" s="48" t="str">
        <f t="shared" si="0"/>
        <v>_x0006_</v>
      </c>
      <c r="C9" s="24">
        <v>43</v>
      </c>
      <c r="D9" s="24" t="str">
        <f t="shared" si="1"/>
        <v>+</v>
      </c>
      <c r="E9" s="24">
        <v>80</v>
      </c>
      <c r="F9" s="24" t="str">
        <f t="shared" si="2"/>
        <v>P</v>
      </c>
      <c r="G9" s="24">
        <v>117</v>
      </c>
      <c r="H9" s="24" t="str">
        <f t="shared" si="3"/>
        <v>u</v>
      </c>
      <c r="I9" s="24">
        <v>154</v>
      </c>
      <c r="J9" s="24" t="str">
        <f t="shared" si="4"/>
        <v>š</v>
      </c>
      <c r="K9" s="24">
        <v>191</v>
      </c>
      <c r="L9" s="24" t="str">
        <f t="shared" si="5"/>
        <v>¿</v>
      </c>
      <c r="M9" s="24">
        <v>227</v>
      </c>
      <c r="N9" s="24" t="str">
        <f t="shared" si="6"/>
        <v>ã</v>
      </c>
    </row>
    <row r="10" spans="1:14" x14ac:dyDescent="0.2">
      <c r="A10" s="47">
        <v>7</v>
      </c>
      <c r="B10" s="48" t="str">
        <f t="shared" si="0"/>
        <v>_x0007_</v>
      </c>
      <c r="C10" s="24">
        <v>44</v>
      </c>
      <c r="D10" s="24" t="str">
        <f t="shared" si="1"/>
        <v>,</v>
      </c>
      <c r="E10" s="24">
        <v>81</v>
      </c>
      <c r="F10" s="24" t="str">
        <f t="shared" si="2"/>
        <v>Q</v>
      </c>
      <c r="G10" s="24">
        <v>118</v>
      </c>
      <c r="H10" s="24" t="str">
        <f t="shared" si="3"/>
        <v>v</v>
      </c>
      <c r="I10" s="24">
        <v>155</v>
      </c>
      <c r="J10" s="24" t="str">
        <f t="shared" si="4"/>
        <v>›</v>
      </c>
      <c r="K10" s="24">
        <v>192</v>
      </c>
      <c r="L10" s="24" t="str">
        <f t="shared" si="5"/>
        <v>À</v>
      </c>
      <c r="M10" s="24">
        <v>228</v>
      </c>
      <c r="N10" s="24" t="str">
        <f t="shared" si="6"/>
        <v>ä</v>
      </c>
    </row>
    <row r="11" spans="1:14" x14ac:dyDescent="0.2">
      <c r="A11" s="47">
        <v>8</v>
      </c>
      <c r="B11" s="48" t="str">
        <f t="shared" si="0"/>
        <v>_x0008_</v>
      </c>
      <c r="C11" s="24">
        <v>45</v>
      </c>
      <c r="D11" s="24" t="str">
        <f t="shared" si="1"/>
        <v>-</v>
      </c>
      <c r="E11" s="24">
        <v>82</v>
      </c>
      <c r="F11" s="24" t="str">
        <f t="shared" si="2"/>
        <v>R</v>
      </c>
      <c r="G11" s="24">
        <v>119</v>
      </c>
      <c r="H11" s="24" t="str">
        <f t="shared" si="3"/>
        <v>w</v>
      </c>
      <c r="I11" s="24">
        <v>156</v>
      </c>
      <c r="J11" s="24" t="str">
        <f t="shared" si="4"/>
        <v>œ</v>
      </c>
      <c r="K11" s="24">
        <v>193</v>
      </c>
      <c r="L11" s="24" t="str">
        <f t="shared" si="5"/>
        <v>Á</v>
      </c>
      <c r="M11" s="24">
        <v>229</v>
      </c>
      <c r="N11" s="24" t="str">
        <f t="shared" si="6"/>
        <v>å</v>
      </c>
    </row>
    <row r="12" spans="1:14" x14ac:dyDescent="0.2">
      <c r="A12" s="47">
        <v>9</v>
      </c>
      <c r="B12" s="48" t="str">
        <f t="shared" si="0"/>
        <v xml:space="preserve">	</v>
      </c>
      <c r="C12" s="24">
        <v>46</v>
      </c>
      <c r="D12" s="24" t="str">
        <f t="shared" si="1"/>
        <v>.</v>
      </c>
      <c r="E12" s="24">
        <v>83</v>
      </c>
      <c r="F12" s="24" t="str">
        <f t="shared" si="2"/>
        <v>S</v>
      </c>
      <c r="G12" s="24">
        <v>120</v>
      </c>
      <c r="H12" s="24" t="str">
        <f t="shared" si="3"/>
        <v>x</v>
      </c>
      <c r="I12" s="15">
        <v>157</v>
      </c>
      <c r="J12" s="39" t="str">
        <f t="shared" si="4"/>
        <v></v>
      </c>
      <c r="K12" s="24">
        <v>194</v>
      </c>
      <c r="L12" s="24" t="str">
        <f t="shared" si="5"/>
        <v>Â</v>
      </c>
      <c r="M12" s="24">
        <v>230</v>
      </c>
      <c r="N12" s="24" t="str">
        <f t="shared" si="6"/>
        <v>æ</v>
      </c>
    </row>
    <row r="13" spans="1:14" x14ac:dyDescent="0.2">
      <c r="A13" s="47">
        <v>10</v>
      </c>
      <c r="B13" s="48" t="str">
        <f t="shared" si="0"/>
        <v xml:space="preserve">
</v>
      </c>
      <c r="C13" s="24">
        <v>47</v>
      </c>
      <c r="D13" s="24" t="str">
        <f t="shared" si="1"/>
        <v>/</v>
      </c>
      <c r="E13" s="24">
        <v>84</v>
      </c>
      <c r="F13" s="24" t="str">
        <f t="shared" si="2"/>
        <v>T</v>
      </c>
      <c r="G13" s="24">
        <v>121</v>
      </c>
      <c r="H13" s="24" t="str">
        <f t="shared" si="3"/>
        <v>y</v>
      </c>
      <c r="I13" s="24">
        <v>158</v>
      </c>
      <c r="J13" s="24" t="str">
        <f t="shared" si="4"/>
        <v>ž</v>
      </c>
      <c r="K13" s="24">
        <v>195</v>
      </c>
      <c r="L13" s="24" t="str">
        <f t="shared" si="5"/>
        <v>Ã</v>
      </c>
      <c r="M13" s="24">
        <v>231</v>
      </c>
      <c r="N13" s="24" t="str">
        <f t="shared" si="6"/>
        <v>ç</v>
      </c>
    </row>
    <row r="14" spans="1:14" x14ac:dyDescent="0.2">
      <c r="A14" s="47">
        <v>11</v>
      </c>
      <c r="B14" s="48" t="str">
        <f t="shared" si="0"/>
        <v>_x000B_</v>
      </c>
      <c r="C14" s="24">
        <v>48</v>
      </c>
      <c r="D14" s="24" t="str">
        <f t="shared" si="1"/>
        <v>0</v>
      </c>
      <c r="E14" s="24">
        <v>85</v>
      </c>
      <c r="F14" s="24" t="str">
        <f t="shared" si="2"/>
        <v>U</v>
      </c>
      <c r="G14" s="24">
        <v>122</v>
      </c>
      <c r="H14" s="24" t="str">
        <f t="shared" si="3"/>
        <v>z</v>
      </c>
      <c r="I14" s="24">
        <v>159</v>
      </c>
      <c r="J14" s="24" t="str">
        <f t="shared" si="4"/>
        <v>Ÿ</v>
      </c>
      <c r="K14" s="24">
        <v>196</v>
      </c>
      <c r="L14" s="24" t="str">
        <f t="shared" si="5"/>
        <v>Ä</v>
      </c>
      <c r="M14" s="24">
        <v>232</v>
      </c>
      <c r="N14" s="24" t="str">
        <f t="shared" si="6"/>
        <v>è</v>
      </c>
    </row>
    <row r="15" spans="1:14" x14ac:dyDescent="0.2">
      <c r="A15" s="47">
        <v>12</v>
      </c>
      <c r="B15" s="48" t="str">
        <f t="shared" si="0"/>
        <v>_x000C_</v>
      </c>
      <c r="C15" s="24">
        <v>49</v>
      </c>
      <c r="D15" s="24" t="str">
        <f t="shared" si="1"/>
        <v>1</v>
      </c>
      <c r="E15" s="24">
        <v>86</v>
      </c>
      <c r="F15" s="24" t="str">
        <f t="shared" si="2"/>
        <v>V</v>
      </c>
      <c r="G15" s="24">
        <v>123</v>
      </c>
      <c r="H15" s="24" t="str">
        <f t="shared" si="3"/>
        <v>{</v>
      </c>
      <c r="I15" s="24">
        <v>160</v>
      </c>
      <c r="J15" s="24" t="str">
        <f t="shared" si="4"/>
        <v> </v>
      </c>
      <c r="K15" s="24">
        <v>197</v>
      </c>
      <c r="L15" s="24" t="str">
        <f t="shared" si="5"/>
        <v>Å</v>
      </c>
      <c r="M15" s="24">
        <v>233</v>
      </c>
      <c r="N15" s="24" t="str">
        <f t="shared" si="6"/>
        <v>é</v>
      </c>
    </row>
    <row r="16" spans="1:14" x14ac:dyDescent="0.2">
      <c r="A16" s="47">
        <v>13</v>
      </c>
      <c r="B16" s="48" t="str">
        <f t="shared" si="0"/>
        <v>_x000D_</v>
      </c>
      <c r="C16" s="24">
        <v>50</v>
      </c>
      <c r="D16" s="24" t="str">
        <f t="shared" si="1"/>
        <v>2</v>
      </c>
      <c r="E16" s="24">
        <v>87</v>
      </c>
      <c r="F16" s="24" t="str">
        <f t="shared" si="2"/>
        <v>W</v>
      </c>
      <c r="G16" s="24">
        <v>124</v>
      </c>
      <c r="H16" s="24" t="str">
        <f t="shared" si="3"/>
        <v>|</v>
      </c>
      <c r="I16" s="24">
        <v>161</v>
      </c>
      <c r="J16" s="24" t="str">
        <f t="shared" si="4"/>
        <v>¡</v>
      </c>
      <c r="K16" s="24">
        <v>198</v>
      </c>
      <c r="L16" s="24" t="str">
        <f t="shared" si="5"/>
        <v>Æ</v>
      </c>
      <c r="M16" s="24">
        <v>234</v>
      </c>
      <c r="N16" s="24" t="str">
        <f t="shared" si="6"/>
        <v>ê</v>
      </c>
    </row>
    <row r="17" spans="1:14" x14ac:dyDescent="0.2">
      <c r="A17" s="47">
        <v>14</v>
      </c>
      <c r="B17" s="48" t="str">
        <f t="shared" si="0"/>
        <v>_x000E_</v>
      </c>
      <c r="C17" s="24">
        <v>51</v>
      </c>
      <c r="D17" s="24" t="str">
        <f t="shared" si="1"/>
        <v>3</v>
      </c>
      <c r="E17" s="24">
        <v>88</v>
      </c>
      <c r="F17" s="24" t="str">
        <f t="shared" si="2"/>
        <v>X</v>
      </c>
      <c r="G17" s="24">
        <v>125</v>
      </c>
      <c r="H17" s="24" t="str">
        <f t="shared" si="3"/>
        <v>}</v>
      </c>
      <c r="I17" s="24">
        <v>162</v>
      </c>
      <c r="J17" s="24" t="str">
        <f t="shared" si="4"/>
        <v>¢</v>
      </c>
      <c r="K17" s="24">
        <v>199</v>
      </c>
      <c r="L17" s="24" t="str">
        <f t="shared" si="5"/>
        <v>Ç</v>
      </c>
      <c r="M17" s="24">
        <v>235</v>
      </c>
      <c r="N17" s="24" t="str">
        <f t="shared" si="6"/>
        <v>ë</v>
      </c>
    </row>
    <row r="18" spans="1:14" x14ac:dyDescent="0.2">
      <c r="A18" s="47">
        <v>15</v>
      </c>
      <c r="B18" s="48" t="str">
        <f t="shared" si="0"/>
        <v>_x000F_</v>
      </c>
      <c r="C18" s="24">
        <v>52</v>
      </c>
      <c r="D18" s="24" t="str">
        <f t="shared" si="1"/>
        <v>4</v>
      </c>
      <c r="E18" s="24">
        <v>89</v>
      </c>
      <c r="F18" s="24" t="str">
        <f t="shared" si="2"/>
        <v>Y</v>
      </c>
      <c r="G18" s="24">
        <v>126</v>
      </c>
      <c r="H18" s="24" t="str">
        <f t="shared" si="3"/>
        <v>~</v>
      </c>
      <c r="I18" s="24">
        <v>163</v>
      </c>
      <c r="J18" s="24" t="str">
        <f t="shared" si="4"/>
        <v>£</v>
      </c>
      <c r="K18" s="24">
        <v>200</v>
      </c>
      <c r="L18" s="24" t="str">
        <f t="shared" si="5"/>
        <v>È</v>
      </c>
      <c r="M18" s="24">
        <v>236</v>
      </c>
      <c r="N18" s="24" t="str">
        <f t="shared" si="6"/>
        <v>ì</v>
      </c>
    </row>
    <row r="19" spans="1:14" x14ac:dyDescent="0.2">
      <c r="A19" s="47">
        <v>16</v>
      </c>
      <c r="B19" s="48" t="str">
        <f t="shared" si="0"/>
        <v>_x0010_</v>
      </c>
      <c r="C19" s="24">
        <v>53</v>
      </c>
      <c r="D19" s="24" t="str">
        <f t="shared" si="1"/>
        <v>5</v>
      </c>
      <c r="E19" s="24">
        <v>90</v>
      </c>
      <c r="F19" s="24" t="str">
        <f t="shared" si="2"/>
        <v>Z</v>
      </c>
      <c r="G19" s="10">
        <v>127</v>
      </c>
      <c r="H19" s="40" t="str">
        <f t="shared" si="3"/>
        <v></v>
      </c>
      <c r="I19" s="24">
        <v>164</v>
      </c>
      <c r="J19" s="24" t="str">
        <f t="shared" si="4"/>
        <v>¤</v>
      </c>
      <c r="K19" s="24">
        <v>201</v>
      </c>
      <c r="L19" s="24" t="str">
        <f t="shared" si="5"/>
        <v>É</v>
      </c>
      <c r="M19" s="24">
        <v>237</v>
      </c>
      <c r="N19" s="24" t="str">
        <f t="shared" si="6"/>
        <v>í</v>
      </c>
    </row>
    <row r="20" spans="1:14" x14ac:dyDescent="0.2">
      <c r="A20" s="47">
        <v>17</v>
      </c>
      <c r="B20" s="48" t="str">
        <f t="shared" si="0"/>
        <v>_x0011_</v>
      </c>
      <c r="C20" s="24">
        <v>54</v>
      </c>
      <c r="D20" s="24" t="str">
        <f t="shared" si="1"/>
        <v>6</v>
      </c>
      <c r="E20" s="24">
        <v>91</v>
      </c>
      <c r="F20" s="24" t="str">
        <f t="shared" si="2"/>
        <v>[</v>
      </c>
      <c r="G20" s="24">
        <v>128</v>
      </c>
      <c r="H20" s="24" t="str">
        <f t="shared" si="3"/>
        <v>€</v>
      </c>
      <c r="I20" s="24">
        <v>165</v>
      </c>
      <c r="J20" s="24" t="str">
        <f t="shared" si="4"/>
        <v>¥</v>
      </c>
      <c r="K20" s="24">
        <v>202</v>
      </c>
      <c r="L20" s="24" t="str">
        <f t="shared" si="5"/>
        <v>Ê</v>
      </c>
      <c r="M20" s="24">
        <v>238</v>
      </c>
      <c r="N20" s="24" t="str">
        <f t="shared" si="6"/>
        <v>î</v>
      </c>
    </row>
    <row r="21" spans="1:14" x14ac:dyDescent="0.2">
      <c r="A21" s="47">
        <v>18</v>
      </c>
      <c r="B21" s="48" t="str">
        <f t="shared" si="0"/>
        <v>_x0012_</v>
      </c>
      <c r="C21" s="24">
        <v>55</v>
      </c>
      <c r="D21" s="24" t="str">
        <f t="shared" si="1"/>
        <v>7</v>
      </c>
      <c r="E21" s="24">
        <v>92</v>
      </c>
      <c r="F21" s="24" t="str">
        <f t="shared" si="2"/>
        <v>\</v>
      </c>
      <c r="G21" s="15">
        <v>129</v>
      </c>
      <c r="H21" s="39" t="str">
        <f t="shared" si="3"/>
        <v></v>
      </c>
      <c r="I21" s="24">
        <v>166</v>
      </c>
      <c r="J21" s="24" t="str">
        <f t="shared" si="4"/>
        <v>¦</v>
      </c>
      <c r="K21" s="24">
        <v>203</v>
      </c>
      <c r="L21" s="24" t="str">
        <f t="shared" si="5"/>
        <v>Ë</v>
      </c>
      <c r="M21" s="24">
        <v>239</v>
      </c>
      <c r="N21" s="24" t="str">
        <f t="shared" si="6"/>
        <v>ï</v>
      </c>
    </row>
    <row r="22" spans="1:14" x14ac:dyDescent="0.2">
      <c r="A22" s="47">
        <v>19</v>
      </c>
      <c r="B22" s="48" t="str">
        <f t="shared" si="0"/>
        <v>_x0013_</v>
      </c>
      <c r="C22" s="24">
        <v>56</v>
      </c>
      <c r="D22" s="24" t="str">
        <f t="shared" si="1"/>
        <v>8</v>
      </c>
      <c r="E22" s="24">
        <v>93</v>
      </c>
      <c r="F22" s="24" t="str">
        <f t="shared" si="2"/>
        <v>]</v>
      </c>
      <c r="G22" s="24">
        <v>130</v>
      </c>
      <c r="H22" s="24" t="str">
        <f t="shared" si="3"/>
        <v>‚</v>
      </c>
      <c r="I22" s="24">
        <v>167</v>
      </c>
      <c r="J22" s="24" t="str">
        <f t="shared" si="4"/>
        <v>§</v>
      </c>
      <c r="K22" s="24">
        <v>204</v>
      </c>
      <c r="L22" s="24" t="str">
        <f t="shared" si="5"/>
        <v>Ì</v>
      </c>
      <c r="M22" s="24">
        <v>240</v>
      </c>
      <c r="N22" s="24" t="str">
        <f t="shared" si="6"/>
        <v>ð</v>
      </c>
    </row>
    <row r="23" spans="1:14" x14ac:dyDescent="0.2">
      <c r="A23" s="47">
        <v>20</v>
      </c>
      <c r="B23" s="48" t="str">
        <f t="shared" si="0"/>
        <v>_x0014_</v>
      </c>
      <c r="C23" s="24">
        <v>57</v>
      </c>
      <c r="D23" s="24" t="str">
        <f t="shared" si="1"/>
        <v>9</v>
      </c>
      <c r="E23" s="24">
        <v>94</v>
      </c>
      <c r="F23" s="24" t="str">
        <f t="shared" si="2"/>
        <v>^</v>
      </c>
      <c r="G23" s="24">
        <v>131</v>
      </c>
      <c r="H23" s="24" t="str">
        <f t="shared" si="3"/>
        <v>ƒ</v>
      </c>
      <c r="I23" s="24">
        <v>168</v>
      </c>
      <c r="J23" s="24" t="str">
        <f t="shared" si="4"/>
        <v>¨</v>
      </c>
      <c r="K23" s="24">
        <v>205</v>
      </c>
      <c r="L23" s="24" t="str">
        <f t="shared" si="5"/>
        <v>Í</v>
      </c>
      <c r="M23" s="24">
        <v>241</v>
      </c>
      <c r="N23" s="24" t="str">
        <f t="shared" si="6"/>
        <v>ñ</v>
      </c>
    </row>
    <row r="24" spans="1:14" x14ac:dyDescent="0.2">
      <c r="A24" s="47">
        <v>21</v>
      </c>
      <c r="B24" s="48" t="str">
        <f t="shared" si="0"/>
        <v>_x0015_</v>
      </c>
      <c r="C24" s="24">
        <v>58</v>
      </c>
      <c r="D24" s="24" t="str">
        <f t="shared" si="1"/>
        <v>:</v>
      </c>
      <c r="E24" s="24">
        <v>95</v>
      </c>
      <c r="F24" s="24" t="str">
        <f t="shared" si="2"/>
        <v>_</v>
      </c>
      <c r="G24" s="24">
        <v>132</v>
      </c>
      <c r="H24" s="24" t="str">
        <f t="shared" si="3"/>
        <v>„</v>
      </c>
      <c r="I24" s="24">
        <v>169</v>
      </c>
      <c r="J24" s="24" t="str">
        <f t="shared" si="4"/>
        <v>©</v>
      </c>
      <c r="K24" s="24">
        <v>206</v>
      </c>
      <c r="L24" s="24" t="str">
        <f t="shared" si="5"/>
        <v>Î</v>
      </c>
      <c r="M24" s="24">
        <v>242</v>
      </c>
      <c r="N24" s="24" t="str">
        <f t="shared" si="6"/>
        <v>ò</v>
      </c>
    </row>
    <row r="25" spans="1:14" x14ac:dyDescent="0.2">
      <c r="A25" s="47">
        <v>22</v>
      </c>
      <c r="B25" s="48" t="str">
        <f t="shared" si="0"/>
        <v>_x0016_</v>
      </c>
      <c r="C25" s="24">
        <v>59</v>
      </c>
      <c r="D25" s="24" t="str">
        <f t="shared" si="1"/>
        <v>;</v>
      </c>
      <c r="E25" s="24">
        <v>96</v>
      </c>
      <c r="F25" s="24" t="str">
        <f t="shared" si="2"/>
        <v>`</v>
      </c>
      <c r="G25" s="24">
        <v>133</v>
      </c>
      <c r="H25" s="24" t="str">
        <f t="shared" si="3"/>
        <v>…</v>
      </c>
      <c r="I25" s="24">
        <v>170</v>
      </c>
      <c r="J25" s="24" t="str">
        <f t="shared" si="4"/>
        <v>ª</v>
      </c>
      <c r="K25" s="24">
        <v>207</v>
      </c>
      <c r="L25" s="24" t="str">
        <f t="shared" si="5"/>
        <v>Ï</v>
      </c>
      <c r="M25" s="24">
        <v>243</v>
      </c>
      <c r="N25" s="24" t="str">
        <f t="shared" si="6"/>
        <v>ó</v>
      </c>
    </row>
    <row r="26" spans="1:14" x14ac:dyDescent="0.2">
      <c r="A26" s="47">
        <v>23</v>
      </c>
      <c r="B26" s="48" t="str">
        <f t="shared" si="0"/>
        <v>_x0017_</v>
      </c>
      <c r="C26" s="24">
        <v>60</v>
      </c>
      <c r="D26" s="24" t="str">
        <f t="shared" si="1"/>
        <v>&lt;</v>
      </c>
      <c r="E26" s="24">
        <v>97</v>
      </c>
      <c r="F26" s="24" t="str">
        <f t="shared" si="2"/>
        <v>a</v>
      </c>
      <c r="G26" s="24">
        <v>134</v>
      </c>
      <c r="H26" s="24" t="str">
        <f t="shared" si="3"/>
        <v>†</v>
      </c>
      <c r="I26" s="24">
        <v>171</v>
      </c>
      <c r="J26" s="24" t="str">
        <f t="shared" si="4"/>
        <v>«</v>
      </c>
      <c r="K26" s="24">
        <v>208</v>
      </c>
      <c r="L26" s="24" t="str">
        <f t="shared" si="5"/>
        <v>Ð</v>
      </c>
      <c r="M26" s="24">
        <v>244</v>
      </c>
      <c r="N26" s="24" t="str">
        <f t="shared" si="6"/>
        <v>ô</v>
      </c>
    </row>
    <row r="27" spans="1:14" x14ac:dyDescent="0.2">
      <c r="A27" s="47">
        <v>24</v>
      </c>
      <c r="B27" s="48" t="str">
        <f t="shared" si="0"/>
        <v>_x0018_</v>
      </c>
      <c r="C27" s="24">
        <v>61</v>
      </c>
      <c r="D27" s="24" t="str">
        <f t="shared" si="1"/>
        <v>=</v>
      </c>
      <c r="E27" s="24">
        <v>98</v>
      </c>
      <c r="F27" s="24" t="str">
        <f t="shared" si="2"/>
        <v>b</v>
      </c>
      <c r="G27" s="24">
        <v>135</v>
      </c>
      <c r="H27" s="24" t="str">
        <f t="shared" si="3"/>
        <v>‡</v>
      </c>
      <c r="I27" s="24">
        <v>172</v>
      </c>
      <c r="J27" s="24" t="str">
        <f t="shared" si="4"/>
        <v>¬</v>
      </c>
      <c r="K27" s="24">
        <v>209</v>
      </c>
      <c r="L27" s="24" t="str">
        <f t="shared" si="5"/>
        <v>Ñ</v>
      </c>
      <c r="M27" s="24">
        <v>245</v>
      </c>
      <c r="N27" s="24" t="str">
        <f t="shared" si="6"/>
        <v>õ</v>
      </c>
    </row>
    <row r="28" spans="1:14" x14ac:dyDescent="0.2">
      <c r="A28" s="47">
        <v>25</v>
      </c>
      <c r="B28" s="48" t="str">
        <f t="shared" si="0"/>
        <v>_x0019_</v>
      </c>
      <c r="C28" s="24">
        <v>62</v>
      </c>
      <c r="D28" s="24" t="str">
        <f t="shared" si="1"/>
        <v>&gt;</v>
      </c>
      <c r="E28" s="24">
        <v>99</v>
      </c>
      <c r="F28" s="24" t="str">
        <f t="shared" si="2"/>
        <v>c</v>
      </c>
      <c r="G28" s="24">
        <v>136</v>
      </c>
      <c r="H28" s="24" t="str">
        <f t="shared" si="3"/>
        <v>ˆ</v>
      </c>
      <c r="I28" s="24">
        <v>173</v>
      </c>
      <c r="J28" s="24" t="str">
        <f t="shared" si="4"/>
        <v>­</v>
      </c>
      <c r="K28" s="24">
        <v>210</v>
      </c>
      <c r="L28" s="24" t="str">
        <f t="shared" si="5"/>
        <v>Ò</v>
      </c>
      <c r="M28" s="24">
        <v>246</v>
      </c>
      <c r="N28" s="24" t="str">
        <f t="shared" si="6"/>
        <v>ö</v>
      </c>
    </row>
    <row r="29" spans="1:14" x14ac:dyDescent="0.2">
      <c r="A29" s="47">
        <v>26</v>
      </c>
      <c r="B29" s="48" t="str">
        <f t="shared" si="0"/>
        <v>_x001A_</v>
      </c>
      <c r="C29" s="24">
        <v>63</v>
      </c>
      <c r="D29" s="24" t="str">
        <f t="shared" si="1"/>
        <v>?</v>
      </c>
      <c r="E29" s="24">
        <v>100</v>
      </c>
      <c r="F29" s="24" t="str">
        <f t="shared" si="2"/>
        <v>d</v>
      </c>
      <c r="G29" s="24">
        <v>137</v>
      </c>
      <c r="H29" s="24" t="str">
        <f t="shared" si="3"/>
        <v>‰</v>
      </c>
      <c r="I29" s="24">
        <v>174</v>
      </c>
      <c r="J29" s="24" t="str">
        <f t="shared" si="4"/>
        <v>®</v>
      </c>
      <c r="K29" s="24">
        <v>211</v>
      </c>
      <c r="L29" s="24" t="str">
        <f t="shared" si="5"/>
        <v>Ó</v>
      </c>
      <c r="M29" s="24">
        <v>247</v>
      </c>
      <c r="N29" s="24" t="str">
        <f t="shared" si="6"/>
        <v>÷</v>
      </c>
    </row>
    <row r="30" spans="1:14" x14ac:dyDescent="0.2">
      <c r="A30" s="47">
        <v>27</v>
      </c>
      <c r="B30" s="48" t="str">
        <f t="shared" si="0"/>
        <v>_x001B_</v>
      </c>
      <c r="C30" s="24">
        <v>64</v>
      </c>
      <c r="D30" s="24" t="str">
        <f t="shared" si="1"/>
        <v>@</v>
      </c>
      <c r="E30" s="24">
        <v>101</v>
      </c>
      <c r="F30" s="24" t="str">
        <f t="shared" si="2"/>
        <v>e</v>
      </c>
      <c r="G30" s="24">
        <v>138</v>
      </c>
      <c r="H30" s="24" t="str">
        <f t="shared" si="3"/>
        <v>Š</v>
      </c>
      <c r="I30" s="24">
        <v>175</v>
      </c>
      <c r="J30" s="24" t="str">
        <f t="shared" si="4"/>
        <v>¯</v>
      </c>
      <c r="K30" s="24">
        <v>212</v>
      </c>
      <c r="L30" s="24" t="str">
        <f t="shared" si="5"/>
        <v>Ô</v>
      </c>
      <c r="M30" s="24">
        <v>248</v>
      </c>
      <c r="N30" s="24" t="str">
        <f t="shared" si="6"/>
        <v>ø</v>
      </c>
    </row>
    <row r="31" spans="1:14" x14ac:dyDescent="0.2">
      <c r="A31" s="47">
        <v>28</v>
      </c>
      <c r="B31" s="48" t="str">
        <f t="shared" si="0"/>
        <v>_x001C_</v>
      </c>
      <c r="C31" s="24">
        <v>65</v>
      </c>
      <c r="D31" s="24" t="str">
        <f t="shared" si="1"/>
        <v>A</v>
      </c>
      <c r="E31" s="24">
        <v>102</v>
      </c>
      <c r="F31" s="24" t="str">
        <f t="shared" si="2"/>
        <v>f</v>
      </c>
      <c r="G31" s="24">
        <v>139</v>
      </c>
      <c r="H31" s="24" t="str">
        <f t="shared" si="3"/>
        <v>‹</v>
      </c>
      <c r="I31" s="24">
        <v>176</v>
      </c>
      <c r="J31" s="24" t="str">
        <f t="shared" si="4"/>
        <v>°</v>
      </c>
      <c r="K31" s="24">
        <v>213</v>
      </c>
      <c r="L31" s="24" t="str">
        <f t="shared" si="5"/>
        <v>Õ</v>
      </c>
      <c r="M31" s="24">
        <v>249</v>
      </c>
      <c r="N31" s="24" t="str">
        <f t="shared" si="6"/>
        <v>ù</v>
      </c>
    </row>
    <row r="32" spans="1:14" x14ac:dyDescent="0.2">
      <c r="A32" s="47">
        <v>29</v>
      </c>
      <c r="B32" s="48" t="str">
        <f t="shared" si="0"/>
        <v>_x001D_</v>
      </c>
      <c r="C32" s="24">
        <v>66</v>
      </c>
      <c r="D32" s="24" t="str">
        <f t="shared" si="1"/>
        <v>B</v>
      </c>
      <c r="E32" s="24">
        <v>103</v>
      </c>
      <c r="F32" s="24" t="str">
        <f t="shared" si="2"/>
        <v>g</v>
      </c>
      <c r="G32" s="24">
        <v>140</v>
      </c>
      <c r="H32" s="24" t="str">
        <f t="shared" si="3"/>
        <v>Œ</v>
      </c>
      <c r="I32" s="24">
        <v>177</v>
      </c>
      <c r="J32" s="24" t="str">
        <f t="shared" si="4"/>
        <v>±</v>
      </c>
      <c r="K32" s="24">
        <v>214</v>
      </c>
      <c r="L32" s="24" t="str">
        <f t="shared" si="5"/>
        <v>Ö</v>
      </c>
      <c r="M32" s="24">
        <v>250</v>
      </c>
      <c r="N32" s="24" t="str">
        <f t="shared" si="6"/>
        <v>ú</v>
      </c>
    </row>
    <row r="33" spans="1:14" x14ac:dyDescent="0.2">
      <c r="A33" s="47">
        <v>30</v>
      </c>
      <c r="B33" s="48" t="str">
        <f t="shared" si="0"/>
        <v>_x001E_</v>
      </c>
      <c r="C33" s="24">
        <v>67</v>
      </c>
      <c r="D33" s="24" t="str">
        <f t="shared" si="1"/>
        <v>C</v>
      </c>
      <c r="E33" s="24">
        <v>104</v>
      </c>
      <c r="F33" s="24" t="str">
        <f t="shared" si="2"/>
        <v>h</v>
      </c>
      <c r="G33" s="15">
        <v>141</v>
      </c>
      <c r="H33" s="39" t="str">
        <f t="shared" si="3"/>
        <v></v>
      </c>
      <c r="I33" s="24">
        <v>178</v>
      </c>
      <c r="J33" s="24" t="str">
        <f t="shared" si="4"/>
        <v>²</v>
      </c>
      <c r="K33" s="24">
        <v>215</v>
      </c>
      <c r="L33" s="24" t="str">
        <f t="shared" si="5"/>
        <v>×</v>
      </c>
      <c r="M33" s="24">
        <v>251</v>
      </c>
      <c r="N33" s="24" t="str">
        <f t="shared" si="6"/>
        <v>û</v>
      </c>
    </row>
    <row r="34" spans="1:14" x14ac:dyDescent="0.2">
      <c r="A34" s="47">
        <v>31</v>
      </c>
      <c r="B34" s="48" t="str">
        <f t="shared" si="0"/>
        <v>_x001F_</v>
      </c>
      <c r="C34" s="24">
        <v>68</v>
      </c>
      <c r="D34" s="24" t="str">
        <f t="shared" si="1"/>
        <v>D</v>
      </c>
      <c r="E34" s="24">
        <v>105</v>
      </c>
      <c r="F34" s="24" t="str">
        <f t="shared" si="2"/>
        <v>i</v>
      </c>
      <c r="G34" s="24">
        <v>142</v>
      </c>
      <c r="H34" s="24" t="str">
        <f t="shared" si="3"/>
        <v>Ž</v>
      </c>
      <c r="I34" s="24">
        <v>179</v>
      </c>
      <c r="J34" s="24" t="str">
        <f t="shared" si="4"/>
        <v>³</v>
      </c>
      <c r="K34" s="24">
        <v>216</v>
      </c>
      <c r="L34" s="24" t="str">
        <f t="shared" si="5"/>
        <v>Ø</v>
      </c>
      <c r="M34" s="24">
        <v>252</v>
      </c>
      <c r="N34" s="24" t="str">
        <f t="shared" si="6"/>
        <v>ü</v>
      </c>
    </row>
    <row r="35" spans="1:14" x14ac:dyDescent="0.2">
      <c r="A35" s="47">
        <v>32</v>
      </c>
      <c r="B35" s="48" t="str">
        <f t="shared" si="0"/>
        <v xml:space="preserve"> </v>
      </c>
      <c r="C35" s="24">
        <v>69</v>
      </c>
      <c r="D35" s="24" t="str">
        <f t="shared" si="1"/>
        <v>E</v>
      </c>
      <c r="E35" s="24">
        <v>106</v>
      </c>
      <c r="F35" s="24" t="str">
        <f t="shared" si="2"/>
        <v>j</v>
      </c>
      <c r="G35" s="15">
        <v>143</v>
      </c>
      <c r="H35" s="39" t="str">
        <f t="shared" si="3"/>
        <v></v>
      </c>
      <c r="I35" s="24">
        <v>180</v>
      </c>
      <c r="J35" s="24" t="str">
        <f t="shared" si="4"/>
        <v>´</v>
      </c>
      <c r="K35" s="24">
        <v>217</v>
      </c>
      <c r="L35" s="24" t="str">
        <f t="shared" si="5"/>
        <v>Ù</v>
      </c>
      <c r="M35" s="24">
        <v>253</v>
      </c>
      <c r="N35" s="24" t="str">
        <f t="shared" si="6"/>
        <v>ý</v>
      </c>
    </row>
    <row r="36" spans="1:14" x14ac:dyDescent="0.2">
      <c r="A36" s="24">
        <v>33</v>
      </c>
      <c r="B36" s="24" t="str">
        <f t="shared" si="0"/>
        <v>!</v>
      </c>
      <c r="C36" s="24">
        <v>70</v>
      </c>
      <c r="D36" s="24" t="str">
        <f t="shared" si="1"/>
        <v>F</v>
      </c>
      <c r="E36" s="24">
        <v>107</v>
      </c>
      <c r="F36" s="24" t="str">
        <f t="shared" si="2"/>
        <v>k</v>
      </c>
      <c r="G36" s="15">
        <v>144</v>
      </c>
      <c r="H36" s="39" t="str">
        <f t="shared" si="3"/>
        <v></v>
      </c>
      <c r="I36" s="24">
        <v>181</v>
      </c>
      <c r="J36" s="24" t="str">
        <f t="shared" si="4"/>
        <v>µ</v>
      </c>
      <c r="K36" s="24">
        <v>218</v>
      </c>
      <c r="L36" s="24" t="str">
        <f t="shared" si="5"/>
        <v>Ú</v>
      </c>
      <c r="M36" s="24">
        <v>254</v>
      </c>
      <c r="N36" s="24" t="str">
        <f t="shared" si="6"/>
        <v>þ</v>
      </c>
    </row>
    <row r="37" spans="1:14" x14ac:dyDescent="0.2">
      <c r="A37" s="24">
        <v>34</v>
      </c>
      <c r="B37" s="24" t="str">
        <f t="shared" si="0"/>
        <v>"</v>
      </c>
      <c r="C37" s="24">
        <v>71</v>
      </c>
      <c r="D37" s="24" t="str">
        <f t="shared" si="1"/>
        <v>G</v>
      </c>
      <c r="E37" s="24">
        <v>108</v>
      </c>
      <c r="F37" s="24" t="str">
        <f t="shared" si="2"/>
        <v>l</v>
      </c>
      <c r="G37" s="24">
        <v>145</v>
      </c>
      <c r="H37" s="24" t="str">
        <f t="shared" si="3"/>
        <v>‘</v>
      </c>
      <c r="I37" s="24">
        <v>182</v>
      </c>
      <c r="J37" s="24" t="str">
        <f t="shared" si="4"/>
        <v>¶</v>
      </c>
      <c r="K37" s="24">
        <v>219</v>
      </c>
      <c r="L37" s="24" t="str">
        <f t="shared" si="5"/>
        <v>Û</v>
      </c>
      <c r="M37" s="24">
        <v>255</v>
      </c>
      <c r="N37" s="24" t="str">
        <f t="shared" si="6"/>
        <v>ÿ</v>
      </c>
    </row>
    <row r="38" spans="1:14" x14ac:dyDescent="0.2">
      <c r="A38" s="24">
        <v>35</v>
      </c>
      <c r="B38" s="24" t="str">
        <f t="shared" si="0"/>
        <v>#</v>
      </c>
      <c r="C38" s="24">
        <v>72</v>
      </c>
      <c r="D38" s="24" t="str">
        <f t="shared" si="1"/>
        <v>H</v>
      </c>
      <c r="E38" s="24">
        <v>109</v>
      </c>
      <c r="F38" s="24" t="str">
        <f t="shared" si="2"/>
        <v>m</v>
      </c>
      <c r="G38" s="24">
        <v>146</v>
      </c>
      <c r="H38" s="24" t="str">
        <f t="shared" si="3"/>
        <v>’</v>
      </c>
      <c r="I38" s="24">
        <v>183</v>
      </c>
      <c r="J38" s="24" t="str">
        <f t="shared" si="4"/>
        <v>·</v>
      </c>
      <c r="K38" s="24">
        <v>220</v>
      </c>
      <c r="L38" s="24" t="str">
        <f t="shared" si="5"/>
        <v>Ü</v>
      </c>
      <c r="M38" s="24"/>
      <c r="N38" s="24"/>
    </row>
    <row r="39" spans="1:14" x14ac:dyDescent="0.2">
      <c r="A39" s="24">
        <v>36</v>
      </c>
      <c r="B39" s="24" t="str">
        <f t="shared" si="0"/>
        <v>$</v>
      </c>
      <c r="C39" s="24">
        <v>73</v>
      </c>
      <c r="D39" s="24" t="str">
        <f t="shared" si="1"/>
        <v>I</v>
      </c>
      <c r="E39" s="24">
        <v>110</v>
      </c>
      <c r="F39" s="24" t="str">
        <f t="shared" si="2"/>
        <v>n</v>
      </c>
      <c r="G39" s="24">
        <v>147</v>
      </c>
      <c r="H39" s="24" t="str">
        <f t="shared" si="3"/>
        <v>“</v>
      </c>
      <c r="I39" s="24">
        <v>184</v>
      </c>
      <c r="J39" s="24" t="str">
        <f t="shared" si="4"/>
        <v>¸</v>
      </c>
      <c r="K39" s="24">
        <v>221</v>
      </c>
      <c r="L39" s="24" t="str">
        <f t="shared" si="5"/>
        <v>Ý</v>
      </c>
      <c r="M39" s="24"/>
      <c r="N39" s="24"/>
    </row>
    <row r="40" spans="1:14" x14ac:dyDescent="0.2">
      <c r="A40" s="24">
        <v>37</v>
      </c>
      <c r="B40" s="24" t="str">
        <f t="shared" si="0"/>
        <v>%</v>
      </c>
      <c r="C40" s="24">
        <v>74</v>
      </c>
      <c r="D40" s="24" t="str">
        <f t="shared" si="1"/>
        <v>J</v>
      </c>
      <c r="E40" s="24">
        <v>111</v>
      </c>
      <c r="F40" s="24" t="str">
        <f t="shared" si="2"/>
        <v>o</v>
      </c>
      <c r="G40" s="24">
        <v>148</v>
      </c>
      <c r="H40" s="24" t="str">
        <f t="shared" si="3"/>
        <v>”</v>
      </c>
      <c r="I40" s="24">
        <v>185</v>
      </c>
      <c r="J40" s="24" t="str">
        <f t="shared" si="4"/>
        <v>¹</v>
      </c>
      <c r="K40" s="24">
        <v>222</v>
      </c>
      <c r="L40" s="24" t="str">
        <f t="shared" si="5"/>
        <v>Þ</v>
      </c>
      <c r="M40" s="24"/>
      <c r="N40" s="24"/>
    </row>
    <row r="41" spans="1:14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 x14ac:dyDescent="0.2">
      <c r="A42" s="24" t="str">
        <f ca="1">"The formula in the key cell "&amp;ADDRESS(ROW(B4),COLUMN(B4),4)&amp;" is: &gt;&gt;&gt;   "&amp;_xlfn.FORMULATEXT(B4)</f>
        <v>The formula in the key cell B4 is: &gt;&gt;&gt;   =CHAR(A4)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x14ac:dyDescent="0.2">
      <c r="A43" s="24" t="s">
        <v>136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x14ac:dyDescent="0.2">
      <c r="A44" s="47" t="s">
        <v>137</v>
      </c>
      <c r="B44" s="47"/>
      <c r="C44" s="47"/>
      <c r="D44" s="24" t="s">
        <v>138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 x14ac:dyDescent="0.2">
      <c r="A45" s="15" t="s">
        <v>139</v>
      </c>
      <c r="B45" s="4"/>
      <c r="C45" s="4"/>
      <c r="D45" s="24" t="s">
        <v>140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CODE</vt:lpstr>
      <vt:lpstr>Example 1</vt:lpstr>
      <vt:lpstr>Example 2</vt:lpstr>
      <vt:lpstr>Example 3</vt:lpstr>
      <vt:lpstr>Example 4</vt:lpstr>
      <vt:lpstr>Example 5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2013-06-03T10:13:52Z</dcterms:created>
  <dcterms:modified xsi:type="dcterms:W3CDTF">2020-08-26T14:08:46Z</dcterms:modified>
</cp:coreProperties>
</file>